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Արտամետ\2018\ԳՀ\աշխ\"/>
    </mc:Choice>
  </mc:AlternateContent>
  <bookViews>
    <workbookView xWindow="11430" yWindow="570" windowWidth="15960" windowHeight="11655" tabRatio="915" activeTab="2"/>
  </bookViews>
  <sheets>
    <sheet name="bac" sheetId="7" r:id="rId1"/>
    <sheet name="ampop" sheetId="6" r:id="rId2"/>
    <sheet name="2-1" sheetId="37" r:id="rId3"/>
  </sheets>
  <definedNames>
    <definedName name="_xlnm.Print_Titles" localSheetId="2">'2-1'!$14:$18</definedName>
    <definedName name="_xlnm.Print_Titles" localSheetId="1">ampop!$6:$7</definedName>
  </definedNames>
  <calcPr calcId="152511"/>
</workbook>
</file>

<file path=xl/calcChain.xml><?xml version="1.0" encoding="utf-8"?>
<calcChain xmlns="http://schemas.openxmlformats.org/spreadsheetml/2006/main">
  <c r="E84" i="37" l="1"/>
  <c r="E80" i="37"/>
  <c r="E77" i="37"/>
  <c r="E70" i="37"/>
  <c r="E56" i="37"/>
  <c r="O57" i="37" s="1"/>
  <c r="E35" i="37"/>
  <c r="O36" i="37" s="1"/>
  <c r="E26" i="37"/>
  <c r="O30" i="37" s="1"/>
  <c r="N10" i="37"/>
  <c r="J85" i="37"/>
  <c r="G85" i="37"/>
  <c r="O85" i="37"/>
  <c r="J81" i="37"/>
  <c r="G81" i="37"/>
  <c r="J78" i="37"/>
  <c r="G78" i="37"/>
  <c r="J75" i="37"/>
  <c r="G75" i="37"/>
  <c r="J71" i="37"/>
  <c r="G71" i="37"/>
  <c r="J57" i="37"/>
  <c r="G57" i="37"/>
  <c r="O54" i="37"/>
  <c r="J54" i="37"/>
  <c r="G54" i="37"/>
  <c r="J49" i="37"/>
  <c r="G49" i="37"/>
  <c r="E48" i="37"/>
  <c r="O51" i="37" s="1"/>
  <c r="J36" i="37"/>
  <c r="G36" i="37"/>
  <c r="O33" i="37"/>
  <c r="J33" i="37"/>
  <c r="G33" i="37"/>
  <c r="J27" i="37"/>
  <c r="G27" i="37"/>
  <c r="R56" i="37" l="1"/>
  <c r="O49" i="37"/>
  <c r="R35" i="37"/>
  <c r="O27" i="37"/>
  <c r="O29" i="37"/>
  <c r="R32" i="37"/>
  <c r="R80" i="37"/>
  <c r="S80" i="37" s="1"/>
  <c r="T80" i="37" s="1"/>
  <c r="Q27" i="37"/>
  <c r="R53" i="37"/>
  <c r="Q57" i="37"/>
  <c r="R57" i="37" s="1"/>
  <c r="S56" i="37" s="1"/>
  <c r="T56" i="37" s="1"/>
  <c r="R77" i="37"/>
  <c r="S77" i="37" s="1"/>
  <c r="T77" i="37" s="1"/>
  <c r="R84" i="37"/>
  <c r="R70" i="37"/>
  <c r="S70" i="37" s="1"/>
  <c r="T70" i="37" s="1"/>
  <c r="R48" i="37"/>
  <c r="Q49" i="37"/>
  <c r="R74" i="37"/>
  <c r="S74" i="37" s="1"/>
  <c r="T74" i="37" s="1"/>
  <c r="R26" i="37"/>
  <c r="Q36" i="37"/>
  <c r="R36" i="37" s="1"/>
  <c r="Q52" i="37"/>
  <c r="O52" i="37"/>
  <c r="Q30" i="37"/>
  <c r="Q33" i="37"/>
  <c r="R33" i="37" s="1"/>
  <c r="Q54" i="37"/>
  <c r="R54" i="37" s="1"/>
  <c r="Q85" i="37"/>
  <c r="R85" i="37" s="1"/>
  <c r="Q29" i="37"/>
  <c r="Q51" i="37"/>
  <c r="S35" i="37" l="1"/>
  <c r="T35" i="37" s="1"/>
  <c r="T19" i="37"/>
  <c r="S53" i="37"/>
  <c r="T53" i="37" s="1"/>
  <c r="S32" i="37"/>
  <c r="T32" i="37" s="1"/>
  <c r="S84" i="37"/>
  <c r="T84" i="37" s="1"/>
  <c r="T87" i="37" s="1"/>
  <c r="R27" i="37"/>
  <c r="S26" i="37" s="1"/>
  <c r="T26" i="37" s="1"/>
  <c r="R49" i="37"/>
  <c r="S48" i="37" s="1"/>
  <c r="T48" i="37" s="1"/>
  <c r="A20" i="6"/>
  <c r="A21" i="6" s="1"/>
  <c r="A26" i="6" s="1"/>
  <c r="A27" i="6" s="1"/>
  <c r="A30" i="6" s="1"/>
  <c r="T61" i="37" l="1"/>
  <c r="T62" i="37" s="1"/>
  <c r="T63" i="37" s="1"/>
  <c r="T39" i="37"/>
  <c r="T88" i="37"/>
  <c r="T89" i="37" s="1"/>
  <c r="T90" i="37" s="1"/>
  <c r="T91" i="37" s="1"/>
  <c r="T92" i="37" s="1"/>
  <c r="T20" i="37"/>
  <c r="T21" i="37" s="1"/>
  <c r="T22" i="37" s="1"/>
  <c r="T40" i="37" l="1"/>
  <c r="T41" i="37" s="1"/>
  <c r="T42" i="37" s="1"/>
  <c r="T43" i="37" s="1"/>
  <c r="T44" i="37" s="1"/>
  <c r="T94" i="37"/>
  <c r="T95" i="37" s="1"/>
  <c r="T64" i="37"/>
  <c r="T65" i="37" s="1"/>
  <c r="T66" i="37" s="1"/>
  <c r="T96" i="37" l="1"/>
  <c r="T97" i="37" s="1"/>
  <c r="T98" i="37" s="1"/>
  <c r="T99" i="37" s="1"/>
  <c r="D10" i="6" s="1"/>
  <c r="P8" i="37" l="1"/>
  <c r="D11" i="6" l="1"/>
  <c r="D14" i="6" s="1"/>
  <c r="H14" i="6" s="1"/>
  <c r="H10" i="6"/>
  <c r="H11" i="6" l="1"/>
  <c r="D15" i="6"/>
  <c r="D16" i="6" l="1"/>
  <c r="H16" i="6" s="1"/>
  <c r="H15" i="6"/>
  <c r="H35" i="6" s="1"/>
  <c r="D25" i="7" s="1"/>
  <c r="D19" i="6" l="1"/>
  <c r="D20" i="6"/>
  <c r="H20" i="6" s="1"/>
  <c r="G21" i="6"/>
  <c r="D22" i="6" l="1"/>
  <c r="D23" i="6" s="1"/>
  <c r="H19" i="6"/>
  <c r="H21" i="6"/>
  <c r="G22" i="6"/>
  <c r="G23" i="6" s="1"/>
  <c r="H23" i="6" l="1"/>
  <c r="H22" i="6"/>
  <c r="D29" i="6"/>
  <c r="D30" i="6" s="1"/>
  <c r="D31" i="6" s="1"/>
  <c r="D32" i="6" s="1"/>
  <c r="D33" i="6" s="1"/>
  <c r="D22" i="7" s="1"/>
  <c r="G27" i="6" l="1"/>
  <c r="J29" i="6"/>
  <c r="H27" i="6"/>
  <c r="D23" i="7" s="1"/>
  <c r="G26" i="6"/>
  <c r="H26" i="6" s="1"/>
  <c r="D24" i="7" l="1"/>
  <c r="G28" i="6"/>
  <c r="G29" i="6" s="1"/>
  <c r="G30" i="6" l="1"/>
  <c r="G31" i="6" s="1"/>
  <c r="G32" i="6" s="1"/>
  <c r="H32" i="6" s="1"/>
  <c r="H28" i="6"/>
  <c r="H29" i="6" l="1"/>
  <c r="H30" i="6" s="1"/>
  <c r="G33" i="6"/>
  <c r="H33" i="6" s="1"/>
  <c r="H34" i="6" s="1"/>
  <c r="H31" i="6" l="1"/>
  <c r="J30" i="6"/>
  <c r="J31" i="6" s="1"/>
  <c r="D4" i="6"/>
  <c r="A21" i="7"/>
  <c r="J32" i="6" l="1"/>
  <c r="J33" i="6" s="1"/>
</calcChain>
</file>

<file path=xl/sharedStrings.xml><?xml version="1.0" encoding="utf-8"?>
<sst xmlns="http://schemas.openxmlformats.org/spreadsheetml/2006/main" count="212" uniqueCount="148">
  <si>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</si>
  <si>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</si>
  <si>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</si>
  <si>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</si>
  <si>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</si>
  <si>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</si>
  <si>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</si>
  <si>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</si>
  <si>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</si>
  <si>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</si>
  <si>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</si>
  <si>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</si>
  <si>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</si>
  <si>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</si>
  <si>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</si>
  <si>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</si>
  <si>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</si>
  <si>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</si>
  <si>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</si>
  <si>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</si>
  <si>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</si>
  <si>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</si>
  <si>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</si>
  <si>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</si>
  <si>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</si>
  <si>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</si>
  <si>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Ընդամենը</t>
  </si>
  <si>
    <t>Վերադիր ծախսեր</t>
  </si>
  <si>
    <t>Շահույթ</t>
  </si>
  <si>
    <t>Ընդամենը նախահաշվով</t>
  </si>
  <si>
    <t>Կազմեց`</t>
  </si>
  <si>
    <t>Օ. Յաղուբյան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</si>
  <si>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</si>
  <si>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</si>
  <si>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</si>
  <si>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</si>
  <si>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</si>
  <si>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</si>
  <si>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</si>
  <si>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</si>
  <si>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</si>
  <si>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</si>
  <si>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</si>
  <si>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</si>
  <si>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</si>
  <si>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</si>
  <si>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</si>
  <si>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</si>
  <si>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</si>
  <si>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</si>
  <si>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 xml:space="preserve">      *²å³ÙáÝï³Åí³Í åÇï³ÝÇ ÝÛáõÃ»ñÁ å³Ñ»ëï³íáñíáõÙ »Ý »õ û·ï³·áñÍíáõÙ »Ý å³ïíÇñ³ïáõÇ</t>
  </si>
  <si>
    <t>Ñ³Û³óáÕáõÃÛ³Ùµ</t>
  </si>
  <si>
    <t>Î³½Ù»ó`</t>
  </si>
  <si>
    <t xml:space="preserve">ÞÆÜ²ð²ðàôÂÚ²Ü ²ðÄºøÆ 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</si>
  <si>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</si>
  <si>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</si>
  <si>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</si>
  <si>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</si>
  <si>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</si>
  <si>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</si>
  <si>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</si>
  <si>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</si>
  <si>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ë³ñù³íáñ³Ýù, Ñ³ñÙ³ñ³Ýù-Ý»ñ</t>
  </si>
  <si>
    <t>³ÛÉ Í³Ëë»ñ</t>
  </si>
  <si>
    <t xml:space="preserve">¶ÉáõË II     </t>
  </si>
  <si>
    <t>ÞÇÝ³ñ³ñáõÃÛ³Ý ÑÇÙÝ³Ï³Ý ûµÛ»ÏïÝ»ñ</t>
  </si>
  <si>
    <t xml:space="preserve">ÀÝ¹³Ù»ÝÁ ·ÉáõË II  </t>
  </si>
  <si>
    <t xml:space="preserve">¶ÉáõË VIII     </t>
  </si>
  <si>
    <t>Ä³Ù³Ý³Ï³íáñ ß»Ýù»ñ ¨ ßÇÝáõÃÛáõÝÝ»ñ</t>
  </si>
  <si>
    <t xml:space="preserve">Ä³Ù³Ý³Ï³íáñ ß»Ýù»ñ ¨ ßÇÝáõÃÛáõÝÝ»ñ  </t>
  </si>
  <si>
    <t xml:space="preserve">ÀÝ¹³Ù»ÝÁ ·ÉáõË VIII  </t>
  </si>
  <si>
    <t xml:space="preserve">ÀÝ¹³Ù»ÝÁ I-VIII ·ÉáõË  </t>
  </si>
  <si>
    <t xml:space="preserve">¶ÉáõË IX    </t>
  </si>
  <si>
    <t>²ÛÉ ³ßË³ï³ÝùÝ»ñ ¨ Í³Ëë»ñ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</si>
  <si>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</si>
  <si>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</si>
  <si>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</si>
  <si>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I-IX ·ÉáõË  </t>
  </si>
  <si>
    <t xml:space="preserve">¶ÉáõË X    </t>
  </si>
  <si>
    <t>Ð»ÕÇÝ³Ï³ÛÇÝ ¨ ï»ËÝÇÏ³Ï³Ý ÑëÏáÕáõÃÛáõÝ</t>
  </si>
  <si>
    <t>ê³ÑÙ³Ýí³Í  ÝáñÙ 0,6%</t>
  </si>
  <si>
    <t>Ð»ÕÇÝ³Ï³ÛÇÝ   ÑëÏáÕáõÃÛáõÝ</t>
  </si>
  <si>
    <t>î»ËÝÇÏ³Ï³Ý   ÑëÏáÕáõÃÛáõÝ</t>
  </si>
  <si>
    <t>ÀÝ¹³Ù»ÝÁ ·ÉáõË X</t>
  </si>
  <si>
    <t xml:space="preserve">ÀÝ¹³Ù»ÝÁ I-X ·ÉáõË  </t>
  </si>
  <si>
    <t>ê³ÑÙ³Ýí³Í   ÝáñÙ 3%</t>
  </si>
  <si>
    <t>âÝ³Ë³ï»ëí³Í Í³Ëë»ñ</t>
  </si>
  <si>
    <t>ÀÜ¸²ØºÜÀª Áëï Ñ³í³ù Ý³Ë³Ñ³ßíÇ</t>
  </si>
  <si>
    <t>²²Ð 20%</t>
  </si>
  <si>
    <t>²Ø´àÔæÀª Áëï Ñ³í³ù Ý³Ë³Ñ³ßíÇ</t>
  </si>
  <si>
    <t>ÀÝ¹³Ù»ÝÁ</t>
  </si>
  <si>
    <t>Այդ թվում վերադարձվող գումարը</t>
  </si>
  <si>
    <t>î»Õ³ÛÇÝ Ý³Ë³Ñ³ßÇí ÃÇí</t>
  </si>
  <si>
    <t>úµÛ»ÏïÇ ³Ýí³ÝáõÙÁ -</t>
  </si>
  <si>
    <t>100մ3</t>
  </si>
  <si>
    <t>տ</t>
  </si>
  <si>
    <t>մ3</t>
  </si>
  <si>
    <t>100մ2</t>
  </si>
  <si>
    <t>ÞÇÝ³ñ³ñáõÃÛ³Ý ³Ýí³ÝáõÙÁ</t>
  </si>
  <si>
    <t xml:space="preserve">1984 ÃíÇ ·Ý»ñáí »õ í»ñ³Ñ³ßí³ñÏí³Í 2018Ã© ·Ý»ñáí« Ñ³Ù³Ó³ÛÝ éáõµÉáõó ¹ñ³ÙÇ ³ÝóÙ³Ý </t>
  </si>
  <si>
    <t xml:space="preserve">     ÜÛáõÃ»ñÇ ³ñÅ»ùÝ»ñÁ í»ñóí³Í »Ý ýÇÝ³ÝëÝ»ñÇ Ý³Ë³ñ³ñáõÃÛ³Ý ÏáÕÙÇó Ññ³ï³ñ³Ïí³Í 2018Ã. </t>
  </si>
  <si>
    <t>î»Õ³ÛÇÝ Ý³Ë³Ñ³ßÇí              N 2-1</t>
  </si>
  <si>
    <t>2-1</t>
  </si>
  <si>
    <t>ê³ÑÙ³Ýí³Í  ÝáñÙ 2%</t>
  </si>
  <si>
    <t>1000մ3</t>
  </si>
  <si>
    <t>öáùñ Í³í³ÉÇ ßÇÝÙáÝï³Å³ÛÇÝ ³ßË³ï³ÝùÝ»ñÇ Ñ³Ù³ñ</t>
  </si>
  <si>
    <t>Î³½Ùí³Í ¿ 2018Ã. ·Ý»ñáí</t>
  </si>
  <si>
    <t>նախագիծ</t>
  </si>
  <si>
    <t>C310-1</t>
  </si>
  <si>
    <t>Ընդամենը ըստ բաժնի</t>
  </si>
  <si>
    <t>ջուր</t>
  </si>
  <si>
    <t>E27-43</t>
  </si>
  <si>
    <t>11-1-5</t>
  </si>
  <si>
    <t>բազալտե խիճ 10-20մմ ֆրակցիայի</t>
  </si>
  <si>
    <t>E27-251</t>
  </si>
  <si>
    <t>Բիտումի լցաբաշխում 4.12տ /1000մ2/</t>
  </si>
  <si>
    <t>63-1</t>
  </si>
  <si>
    <t>բիտում</t>
  </si>
  <si>
    <t>E27-164-2 E27-165-2</t>
  </si>
  <si>
    <t>Մանրահատիկ ասֆալտբետոնե ծածկույթի իրականացում 5սմ հաստությամբ</t>
  </si>
  <si>
    <t>մանրահատիկ ասֆալտբետոն</t>
  </si>
  <si>
    <t>39-1,40-1</t>
  </si>
  <si>
    <t>E1-1587</t>
  </si>
  <si>
    <t>III  կարգի ցամաքուրդային բնահողի մշակում էքս. 0.65մ3 շերեփի տարողությամբ բարձելով ա/ինքնաթափ մեքենաների վրա</t>
  </si>
  <si>
    <t>22-9</t>
  </si>
  <si>
    <t>Տեղափոխում մինչև 1 կմ /դեպի լիցք/</t>
  </si>
  <si>
    <t>E1-1140</t>
  </si>
  <si>
    <t>Կողնակների հարթեցում</t>
  </si>
  <si>
    <t>116-13</t>
  </si>
  <si>
    <t>E1-1150 E1-1156</t>
  </si>
  <si>
    <t>Կողնակների  խտացում 25տ քաշով գլդոնի 6 անցումով մեկ հետքի վրայով</t>
  </si>
  <si>
    <t>118-1,2</t>
  </si>
  <si>
    <t>E1-1186</t>
  </si>
  <si>
    <t>Բնահողի ջրում</t>
  </si>
  <si>
    <t>118-12</t>
  </si>
  <si>
    <t xml:space="preserve">ՀՀ Îáï³ÛùÇ մարզի  գ.Նոր Արտամենտ </t>
  </si>
  <si>
    <t>Շինարարական աշխատանքներ</t>
  </si>
  <si>
    <t>ՀՀ Îáï³ÛùÇ մարզի  գ.Նոր Արտամենտի 11-րդ փողոցի ասֆատապատում</t>
  </si>
  <si>
    <t>ՀՀ Îáï³ÛùÇ մարզի  գ.Նոր Արտամենտի  փողոցների ասֆատապատում</t>
  </si>
  <si>
    <t xml:space="preserve">     èáõµÉáõó ¹ñ³ÙÇ ³ÝóÙ³Ý ·áñÍ³ÏÇóÁ Ñ³ßí³ñÏí³Í ¿ ³ßË³ïáÕÝ»ñÇ ³Ùë³Ï³Ý 181682 ¹ñ³Ù</t>
  </si>
  <si>
    <t>1 ճանապարհային ծածկ</t>
  </si>
  <si>
    <t>3. Կողնակներ</t>
  </si>
  <si>
    <t>2. Ուղիներ</t>
  </si>
  <si>
    <t>№4 ï»Õ»Ï³·ñÇó »õ 2018Ã. ßáõÏ³Û³Ï³Ý ³ñÅ»ùÝ»ñÇó, ¹ñ³Ýó ³í»É³óí³Í` 5% ³ÛÉ ÝÛáõÃ»ñ« 6.57%</t>
  </si>
  <si>
    <t>Խճե միաշերտ հիմնատակի իրականացում 7սմ հաստությամբ 40-70մմ ֆրակցիայի խճից</t>
  </si>
  <si>
    <t>ՀՀ Îáï³ÛùÇ մարզի  գ.Նոր Արտամետի  փողոցների ասֆատապատում</t>
  </si>
  <si>
    <t>խիճ բազալտե 40-70 ֆրակցիա</t>
  </si>
  <si>
    <t>բազալտե խիճ 10-20մմ ֆրակցիա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</si>
</sst>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;;;"/>
    <numFmt numFmtId="166" formatCode="0.0"/>
  </numFmts>
  <fonts count="40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u/>
      <sz val="12"/>
      <name val="Arial LatArm"/>
      <family val="2"/>
    </font>
    <font>
      <sz val="10"/>
      <name val="Arial LatArm"/>
      <family val="2"/>
    </font>
    <font>
      <b/>
      <sz val="9"/>
      <name val="Arial LatArm"/>
      <family val="2"/>
    </font>
    <font>
      <b/>
      <u/>
      <sz val="10"/>
      <name val="Arial LatArm"/>
      <family val="2"/>
    </font>
    <font>
      <b/>
      <sz val="10"/>
      <name val="Arial LatArm"/>
      <family val="2"/>
    </font>
    <font>
      <sz val="12"/>
      <name val="Arial Armenian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1"/>
      <name val="Arial LatArm"/>
      <family val="2"/>
    </font>
    <font>
      <b/>
      <sz val="10"/>
      <name val="Arial Armenian"/>
      <family val="2"/>
    </font>
    <font>
      <b/>
      <sz val="11"/>
      <name val="Arial LatArm"/>
      <family val="2"/>
    </font>
    <font>
      <b/>
      <i/>
      <sz val="11"/>
      <name val="Arial LatArm"/>
      <family val="2"/>
    </font>
    <font>
      <sz val="8"/>
      <name val="Arial LatArm"/>
      <family val="2"/>
    </font>
    <font>
      <sz val="10"/>
      <name val="Arial Armenian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1" fillId="0" borderId="0"/>
    <xf numFmtId="0" fontId="5" fillId="0" borderId="0"/>
    <xf numFmtId="0" fontId="1" fillId="0" borderId="0"/>
    <xf numFmtId="0" fontId="37" fillId="0" borderId="0"/>
  </cellStyleXfs>
  <cellXfs count="379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8" fillId="0" borderId="0" xfId="0" applyFont="1" applyFill="1" applyAlignment="1"/>
    <xf numFmtId="49" fontId="8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9" fillId="0" borderId="0" xfId="0" applyFont="1" applyFill="1" applyAlignment="1"/>
    <xf numFmtId="14" fontId="9" fillId="0" borderId="0" xfId="0" applyNumberFormat="1" applyFont="1" applyFill="1" applyAlignment="1">
      <alignment horizontal="left"/>
    </xf>
    <xf numFmtId="2" fontId="8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9" fillId="0" borderId="0" xfId="0" applyFont="1" applyFill="1"/>
    <xf numFmtId="2" fontId="7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0" fontId="23" fillId="0" borderId="0" xfId="1" applyFont="1"/>
    <xf numFmtId="0" fontId="23" fillId="0" borderId="0" xfId="1" applyFont="1" applyAlignment="1">
      <alignment horizontal="left"/>
    </xf>
    <xf numFmtId="4" fontId="23" fillId="0" borderId="0" xfId="1" applyNumberFormat="1" applyFont="1" applyAlignment="1">
      <alignment horizontal="left"/>
    </xf>
    <xf numFmtId="4" fontId="26" fillId="0" borderId="0" xfId="1" applyNumberFormat="1" applyFont="1" applyAlignment="1">
      <alignment horizontal="center"/>
    </xf>
    <xf numFmtId="4" fontId="25" fillId="0" borderId="0" xfId="1" applyNumberFormat="1" applyFont="1" applyAlignment="1">
      <alignment horizontal="left"/>
    </xf>
    <xf numFmtId="0" fontId="25" fillId="0" borderId="0" xfId="1" applyFont="1" applyAlignment="1">
      <alignment horizontal="left"/>
    </xf>
    <xf numFmtId="164" fontId="25" fillId="0" borderId="0" xfId="1" applyNumberFormat="1" applyFont="1" applyAlignment="1">
      <alignment horizontal="left"/>
    </xf>
    <xf numFmtId="0" fontId="23" fillId="0" borderId="0" xfId="1" applyFont="1" applyAlignment="1"/>
    <xf numFmtId="0" fontId="26" fillId="0" borderId="49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center"/>
    </xf>
    <xf numFmtId="0" fontId="28" fillId="0" borderId="49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 vertical="top" wrapText="1"/>
    </xf>
    <xf numFmtId="2" fontId="23" fillId="0" borderId="50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7" fillId="0" borderId="0" xfId="2" applyFont="1" applyFill="1"/>
    <xf numFmtId="0" fontId="23" fillId="0" borderId="0" xfId="0" applyFont="1" applyFill="1" applyAlignment="1">
      <alignment horizontal="center" vertical="center"/>
    </xf>
    <xf numFmtId="164" fontId="8" fillId="0" borderId="0" xfId="2" applyNumberFormat="1" applyFont="1" applyFill="1"/>
    <xf numFmtId="0" fontId="30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top" wrapText="1"/>
    </xf>
    <xf numFmtId="0" fontId="23" fillId="0" borderId="51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/>
    </xf>
    <xf numFmtId="2" fontId="23" fillId="0" borderId="52" xfId="0" applyNumberFormat="1" applyFont="1" applyFill="1" applyBorder="1" applyAlignment="1">
      <alignment horizontal="center" vertical="center"/>
    </xf>
    <xf numFmtId="0" fontId="23" fillId="0" borderId="49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30" fillId="0" borderId="49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center"/>
    </xf>
    <xf numFmtId="0" fontId="29" fillId="0" borderId="2" xfId="0" applyFont="1" applyFill="1" applyBorder="1" applyAlignment="1">
      <alignment horizontal="center" vertical="top" wrapText="1"/>
    </xf>
    <xf numFmtId="10" fontId="23" fillId="0" borderId="2" xfId="0" applyNumberFormat="1" applyFont="1" applyFill="1" applyBorder="1" applyAlignment="1">
      <alignment horizontal="center" vertical="top" wrapText="1"/>
    </xf>
    <xf numFmtId="0" fontId="34" fillId="0" borderId="2" xfId="0" applyFont="1" applyFill="1" applyBorder="1" applyAlignment="1">
      <alignment horizontal="center" vertical="top" wrapText="1"/>
    </xf>
    <xf numFmtId="0" fontId="29" fillId="0" borderId="49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vertical="top" wrapText="1"/>
    </xf>
    <xf numFmtId="0" fontId="28" fillId="0" borderId="53" xfId="0" applyFont="1" applyFill="1" applyBorder="1" applyAlignment="1">
      <alignment horizontal="center" vertical="top" wrapText="1"/>
    </xf>
    <xf numFmtId="0" fontId="28" fillId="0" borderId="54" xfId="0" applyFont="1" applyFill="1" applyBorder="1" applyAlignment="1">
      <alignment horizontal="center" vertical="top" wrapText="1"/>
    </xf>
    <xf numFmtId="0" fontId="30" fillId="0" borderId="54" xfId="0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center"/>
    </xf>
    <xf numFmtId="2" fontId="34" fillId="0" borderId="0" xfId="0" applyNumberFormat="1" applyFont="1" applyFill="1" applyBorder="1" applyAlignment="1">
      <alignment vertical="top"/>
    </xf>
    <xf numFmtId="0" fontId="36" fillId="0" borderId="0" xfId="0" applyNumberFormat="1" applyFont="1" applyFill="1" applyBorder="1" applyAlignment="1">
      <alignment horizontal="center" vertical="center" shrinkToFit="1"/>
    </xf>
    <xf numFmtId="2" fontId="36" fillId="0" borderId="0" xfId="0" applyNumberFormat="1" applyFont="1" applyFill="1" applyBorder="1" applyAlignment="1">
      <alignment horizontal="center" vertical="center"/>
    </xf>
    <xf numFmtId="2" fontId="36" fillId="0" borderId="0" xfId="0" applyNumberFormat="1" applyFont="1" applyFill="1" applyBorder="1" applyAlignment="1">
      <alignment horizontal="center" vertical="center" shrinkToFit="1"/>
    </xf>
    <xf numFmtId="2" fontId="36" fillId="0" borderId="0" xfId="0" applyNumberFormat="1" applyFont="1" applyFill="1" applyBorder="1" applyAlignment="1">
      <alignment vertical="top"/>
    </xf>
    <xf numFmtId="2" fontId="36" fillId="0" borderId="0" xfId="0" applyNumberFormat="1" applyFont="1" applyFill="1" applyBorder="1" applyAlignment="1">
      <alignment vertical="top" shrinkToFi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indent="6"/>
    </xf>
    <xf numFmtId="2" fontId="0" fillId="0" borderId="0" xfId="0" applyNumberForma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5" fillId="0" borderId="0" xfId="0" applyFont="1"/>
    <xf numFmtId="165" fontId="5" fillId="0" borderId="0" xfId="0" applyNumberFormat="1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0" fontId="8" fillId="0" borderId="0" xfId="0" applyFont="1" applyAlignment="1"/>
    <xf numFmtId="165" fontId="8" fillId="0" borderId="0" xfId="0" applyNumberFormat="1" applyFont="1" applyAlignment="1"/>
    <xf numFmtId="0" fontId="2" fillId="0" borderId="0" xfId="0" applyFont="1" applyAlignment="1"/>
    <xf numFmtId="165" fontId="5" fillId="0" borderId="0" xfId="0" applyNumberFormat="1" applyFont="1" applyAlignment="1"/>
    <xf numFmtId="0" fontId="5" fillId="0" borderId="0" xfId="0" applyFont="1" applyAlignment="1"/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0" xfId="0" applyFont="1"/>
    <xf numFmtId="0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3" fillId="0" borderId="37" xfId="0" applyNumberFormat="1" applyFont="1" applyBorder="1" applyAlignment="1">
      <alignment horizontal="center" vertical="top" shrinkToFit="1"/>
    </xf>
    <xf numFmtId="2" fontId="3" fillId="0" borderId="4" xfId="0" applyNumberFormat="1" applyFont="1" applyBorder="1" applyAlignment="1">
      <alignment vertical="top"/>
    </xf>
    <xf numFmtId="2" fontId="3" fillId="0" borderId="4" xfId="0" applyNumberFormat="1" applyFont="1" applyBorder="1" applyAlignment="1">
      <alignment vertical="top" shrinkToFit="1"/>
    </xf>
    <xf numFmtId="2" fontId="3" fillId="0" borderId="23" xfId="0" applyNumberFormat="1" applyFont="1" applyBorder="1" applyAlignment="1">
      <alignment vertical="top"/>
    </xf>
    <xf numFmtId="2" fontId="3" fillId="0" borderId="2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29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20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0" fontId="3" fillId="0" borderId="28" xfId="0" applyNumberFormat="1" applyFont="1" applyBorder="1" applyAlignment="1">
      <alignment horizontal="center" vertical="center" shrinkToFit="1"/>
    </xf>
    <xf numFmtId="2" fontId="3" fillId="0" borderId="28" xfId="0" applyNumberFormat="1" applyFont="1" applyBorder="1" applyAlignment="1">
      <alignment horizontal="center" vertical="center" shrinkToFit="1"/>
    </xf>
    <xf numFmtId="2" fontId="3" fillId="0" borderId="28" xfId="0" applyNumberFormat="1" applyFont="1" applyBorder="1" applyAlignment="1">
      <alignment horizontal="center" vertical="center"/>
    </xf>
    <xf numFmtId="2" fontId="3" fillId="0" borderId="28" xfId="0" applyNumberFormat="1" applyFont="1" applyBorder="1" applyAlignment="1">
      <alignment vertical="top" shrinkToFit="1"/>
    </xf>
    <xf numFmtId="2" fontId="3" fillId="0" borderId="30" xfId="0" applyNumberFormat="1" applyFont="1" applyBorder="1" applyAlignment="1">
      <alignment vertical="top" shrinkToFit="1"/>
    </xf>
    <xf numFmtId="2" fontId="3" fillId="0" borderId="0" xfId="0" applyNumberFormat="1" applyFont="1" applyAlignment="1">
      <alignment vertical="top" shrinkToFit="1"/>
    </xf>
    <xf numFmtId="2" fontId="3" fillId="0" borderId="0" xfId="0" applyNumberFormat="1" applyFont="1" applyBorder="1" applyAlignment="1">
      <alignment vertical="top" shrinkToFit="1"/>
    </xf>
    <xf numFmtId="0" fontId="3" fillId="0" borderId="33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vertical="top"/>
    </xf>
    <xf numFmtId="2" fontId="3" fillId="0" borderId="34" xfId="0" applyNumberFormat="1" applyFont="1" applyBorder="1" applyAlignment="1">
      <alignment vertical="top" shrinkToFit="1"/>
    </xf>
    <xf numFmtId="2" fontId="3" fillId="0" borderId="18" xfId="0" applyNumberFormat="1" applyFont="1" applyBorder="1" applyAlignment="1">
      <alignment vertical="center" shrinkToFit="1"/>
    </xf>
    <xf numFmtId="0" fontId="3" fillId="0" borderId="2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vertical="top"/>
    </xf>
    <xf numFmtId="0" fontId="17" fillId="0" borderId="14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center" shrinkToFit="1"/>
    </xf>
    <xf numFmtId="2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 shrinkToFit="1"/>
    </xf>
    <xf numFmtId="0" fontId="3" fillId="0" borderId="20" xfId="0" applyNumberFormat="1" applyFont="1" applyBorder="1" applyAlignment="1">
      <alignment horizontal="center" vertical="top" shrinkToFit="1"/>
    </xf>
    <xf numFmtId="49" fontId="16" fillId="0" borderId="25" xfId="0" applyNumberFormat="1" applyFont="1" applyBorder="1" applyAlignment="1">
      <alignment horizontal="left" vertical="top" wrapText="1"/>
    </xf>
    <xf numFmtId="0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vertical="top" shrinkToFit="1"/>
    </xf>
    <xf numFmtId="2" fontId="3" fillId="0" borderId="31" xfId="0" applyNumberFormat="1" applyFont="1" applyBorder="1" applyAlignment="1">
      <alignment vertical="top" shrinkToFit="1"/>
    </xf>
    <xf numFmtId="2" fontId="16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vertical="top"/>
    </xf>
    <xf numFmtId="0" fontId="17" fillId="0" borderId="13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vertical="top"/>
    </xf>
    <xf numFmtId="0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41" xfId="0" applyNumberFormat="1" applyFont="1" applyBorder="1" applyAlignment="1">
      <alignment vertical="center" shrinkToFit="1"/>
    </xf>
    <xf numFmtId="2" fontId="3" fillId="0" borderId="39" xfId="0" applyNumberFormat="1" applyFont="1" applyBorder="1" applyAlignment="1">
      <alignment vertical="center" shrinkToFit="1"/>
    </xf>
    <xf numFmtId="0" fontId="9" fillId="0" borderId="24" xfId="0" applyNumberFormat="1" applyFont="1" applyBorder="1" applyAlignment="1">
      <alignment horizontal="right" vertical="center"/>
    </xf>
    <xf numFmtId="2" fontId="9" fillId="0" borderId="24" xfId="0" applyNumberFormat="1" applyFont="1" applyBorder="1" applyAlignment="1">
      <alignment horizontal="right" vertical="center"/>
    </xf>
    <xf numFmtId="2" fontId="9" fillId="0" borderId="24" xfId="0" applyNumberFormat="1" applyFont="1" applyBorder="1" applyAlignment="1">
      <alignment horizontal="right" vertical="center" shrinkToFit="1"/>
    </xf>
    <xf numFmtId="2" fontId="20" fillId="0" borderId="24" xfId="0" applyNumberFormat="1" applyFont="1" applyBorder="1" applyAlignment="1">
      <alignment horizontal="right" vertical="center"/>
    </xf>
    <xf numFmtId="0" fontId="9" fillId="0" borderId="24" xfId="0" applyNumberFormat="1" applyFont="1" applyBorder="1" applyAlignment="1">
      <alignment horizontal="right" vertical="center" shrinkToFit="1"/>
    </xf>
    <xf numFmtId="2" fontId="9" fillId="0" borderId="42" xfId="0" applyNumberFormat="1" applyFont="1" applyBorder="1" applyAlignment="1">
      <alignment horizontal="right" vertical="center" shrinkToFit="1"/>
    </xf>
    <xf numFmtId="2" fontId="3" fillId="0" borderId="0" xfId="0" applyNumberFormat="1" applyFont="1" applyBorder="1" applyAlignment="1">
      <alignment horizontal="center" vertical="center" shrinkToFit="1"/>
    </xf>
    <xf numFmtId="10" fontId="3" fillId="0" borderId="0" xfId="0" applyNumberFormat="1" applyFont="1" applyBorder="1" applyAlignment="1">
      <alignment horizontal="center" vertical="center"/>
    </xf>
    <xf numFmtId="0" fontId="4" fillId="0" borderId="43" xfId="0" applyNumberFormat="1" applyFont="1" applyBorder="1" applyAlignment="1">
      <alignment horizontal="center" vertical="top"/>
    </xf>
    <xf numFmtId="0" fontId="19" fillId="0" borderId="22" xfId="0" applyNumberFormat="1" applyFont="1" applyBorder="1" applyAlignment="1">
      <alignment vertical="top"/>
    </xf>
    <xf numFmtId="2" fontId="4" fillId="0" borderId="35" xfId="0" applyNumberFormat="1" applyFont="1" applyBorder="1" applyAlignment="1">
      <alignment horizontal="center" vertical="center" shrinkToFit="1"/>
    </xf>
    <xf numFmtId="0" fontId="3" fillId="0" borderId="44" xfId="0" applyNumberFormat="1" applyFont="1" applyBorder="1" applyAlignment="1">
      <alignment horizontal="center" vertical="top"/>
    </xf>
    <xf numFmtId="0" fontId="17" fillId="0" borderId="9" xfId="0" applyNumberFormat="1" applyFont="1" applyBorder="1" applyAlignment="1">
      <alignment vertical="top"/>
    </xf>
    <xf numFmtId="2" fontId="3" fillId="0" borderId="8" xfId="0" applyNumberFormat="1" applyFont="1" applyBorder="1" applyAlignment="1">
      <alignment horizontal="center" vertical="center" shrinkToFit="1"/>
    </xf>
    <xf numFmtId="0" fontId="9" fillId="0" borderId="45" xfId="0" applyNumberFormat="1" applyFont="1" applyBorder="1" applyAlignment="1">
      <alignment horizontal="right" vertical="center"/>
    </xf>
    <xf numFmtId="0" fontId="20" fillId="0" borderId="38" xfId="0" applyNumberFormat="1" applyFont="1" applyBorder="1" applyAlignment="1">
      <alignment horizontal="right" vertical="center"/>
    </xf>
    <xf numFmtId="2" fontId="9" fillId="0" borderId="36" xfId="0" applyNumberFormat="1" applyFont="1" applyBorder="1" applyAlignment="1">
      <alignment horizontal="right" vertical="center" shrinkToFit="1"/>
    </xf>
    <xf numFmtId="0" fontId="3" fillId="0" borderId="0" xfId="0" applyNumberFormat="1" applyFont="1" applyBorder="1" applyAlignment="1">
      <alignment horizontal="center" vertical="top"/>
    </xf>
    <xf numFmtId="0" fontId="17" fillId="0" borderId="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center" shrinkToFit="1"/>
    </xf>
    <xf numFmtId="0" fontId="9" fillId="0" borderId="1" xfId="0" applyFont="1" applyFill="1" applyBorder="1" applyAlignment="1">
      <alignment horizontal="centerContinuous"/>
    </xf>
    <xf numFmtId="2" fontId="16" fillId="0" borderId="3" xfId="0" applyNumberFormat="1" applyFont="1" applyBorder="1" applyAlignment="1">
      <alignment vertical="top"/>
    </xf>
    <xf numFmtId="0" fontId="3" fillId="0" borderId="3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top"/>
    </xf>
    <xf numFmtId="2" fontId="3" fillId="0" borderId="22" xfId="0" applyNumberFormat="1" applyFont="1" applyBorder="1" applyAlignment="1">
      <alignment vertical="top" shrinkToFit="1"/>
    </xf>
    <xf numFmtId="49" fontId="16" fillId="0" borderId="57" xfId="0" applyNumberFormat="1" applyFont="1" applyBorder="1" applyAlignment="1">
      <alignment horizontal="left" vertical="top" wrapText="1"/>
    </xf>
    <xf numFmtId="0" fontId="3" fillId="0" borderId="58" xfId="0" applyNumberFormat="1" applyFont="1" applyBorder="1" applyAlignment="1">
      <alignment horizontal="center" vertical="center" shrinkToFit="1"/>
    </xf>
    <xf numFmtId="2" fontId="3" fillId="0" borderId="58" xfId="0" applyNumberFormat="1" applyFont="1" applyBorder="1" applyAlignment="1">
      <alignment horizontal="center" vertical="center" shrinkToFit="1"/>
    </xf>
    <xf numFmtId="2" fontId="3" fillId="0" borderId="58" xfId="0" applyNumberFormat="1" applyFont="1" applyBorder="1" applyAlignment="1">
      <alignment horizontal="center" vertical="center"/>
    </xf>
    <xf numFmtId="2" fontId="3" fillId="0" borderId="58" xfId="0" applyNumberFormat="1" applyFont="1" applyBorder="1" applyAlignment="1">
      <alignment vertical="top" shrinkToFit="1"/>
    </xf>
    <xf numFmtId="2" fontId="3" fillId="0" borderId="59" xfId="0" applyNumberFormat="1" applyFont="1" applyBorder="1" applyAlignment="1">
      <alignment vertical="top" shrinkToFit="1"/>
    </xf>
    <xf numFmtId="0" fontId="3" fillId="0" borderId="61" xfId="0" applyNumberFormat="1" applyFont="1" applyBorder="1" applyAlignment="1">
      <alignment horizontal="center" vertical="center" shrinkToFit="1"/>
    </xf>
    <xf numFmtId="2" fontId="3" fillId="0" borderId="61" xfId="0" applyNumberFormat="1" applyFont="1" applyBorder="1" applyAlignment="1">
      <alignment horizontal="center" vertical="center" shrinkToFit="1"/>
    </xf>
    <xf numFmtId="2" fontId="3" fillId="0" borderId="61" xfId="0" applyNumberFormat="1" applyFont="1" applyBorder="1" applyAlignment="1">
      <alignment horizontal="center" vertical="center"/>
    </xf>
    <xf numFmtId="2" fontId="3" fillId="0" borderId="61" xfId="0" applyNumberFormat="1" applyFont="1" applyBorder="1" applyAlignment="1">
      <alignment vertical="top" shrinkToFit="1"/>
    </xf>
    <xf numFmtId="2" fontId="3" fillId="0" borderId="62" xfId="0" applyNumberFormat="1" applyFont="1" applyBorder="1" applyAlignment="1">
      <alignment vertical="top" shrinkToFit="1"/>
    </xf>
    <xf numFmtId="2" fontId="3" fillId="0" borderId="4" xfId="0" applyNumberFormat="1" applyFont="1" applyBorder="1" applyAlignment="1">
      <alignment horizontal="center" vertical="center" shrinkToFit="1"/>
    </xf>
    <xf numFmtId="0" fontId="23" fillId="0" borderId="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6" fillId="0" borderId="0" xfId="4" applyFont="1" applyAlignment="1">
      <alignment horizontal="left"/>
    </xf>
    <xf numFmtId="0" fontId="28" fillId="0" borderId="2" xfId="0" applyFont="1" applyFill="1" applyBorder="1" applyAlignment="1">
      <alignment horizontal="left" vertical="top" wrapText="1"/>
    </xf>
    <xf numFmtId="2" fontId="28" fillId="0" borderId="2" xfId="2" applyNumberFormat="1" applyFont="1" applyFill="1" applyBorder="1" applyAlignment="1">
      <alignment horizontal="right" vertical="top" wrapText="1"/>
    </xf>
    <xf numFmtId="2" fontId="28" fillId="0" borderId="50" xfId="0" applyNumberFormat="1" applyFont="1" applyFill="1" applyBorder="1" applyAlignment="1">
      <alignment horizontal="right" vertical="top"/>
    </xf>
    <xf numFmtId="2" fontId="29" fillId="0" borderId="2" xfId="0" applyNumberFormat="1" applyFont="1" applyFill="1" applyBorder="1" applyAlignment="1">
      <alignment horizontal="right"/>
    </xf>
    <xf numFmtId="2" fontId="29" fillId="0" borderId="50" xfId="0" applyNumberFormat="1" applyFont="1" applyFill="1" applyBorder="1" applyAlignment="1">
      <alignment horizontal="right"/>
    </xf>
    <xf numFmtId="0" fontId="28" fillId="0" borderId="2" xfId="0" applyFont="1" applyFill="1" applyBorder="1" applyAlignment="1">
      <alignment horizontal="center" vertical="center"/>
    </xf>
    <xf numFmtId="2" fontId="28" fillId="0" borderId="50" xfId="0" applyNumberFormat="1" applyFont="1" applyFill="1" applyBorder="1" applyAlignment="1">
      <alignment horizontal="center" vertical="center"/>
    </xf>
    <xf numFmtId="1" fontId="29" fillId="0" borderId="2" xfId="0" applyNumberFormat="1" applyFont="1" applyFill="1" applyBorder="1" applyAlignment="1">
      <alignment horizontal="right"/>
    </xf>
    <xf numFmtId="0" fontId="29" fillId="0" borderId="2" xfId="0" applyFont="1" applyFill="1" applyBorder="1" applyAlignment="1">
      <alignment horizontal="right"/>
    </xf>
    <xf numFmtId="0" fontId="29" fillId="0" borderId="50" xfId="0" applyFont="1" applyFill="1" applyBorder="1" applyAlignment="1">
      <alignment horizontal="right"/>
    </xf>
    <xf numFmtId="166" fontId="28" fillId="0" borderId="2" xfId="0" applyNumberFormat="1" applyFont="1" applyFill="1" applyBorder="1" applyAlignment="1">
      <alignment horizontal="right"/>
    </xf>
    <xf numFmtId="1" fontId="28" fillId="0" borderId="2" xfId="0" applyNumberFormat="1" applyFont="1" applyFill="1" applyBorder="1" applyAlignment="1">
      <alignment horizontal="right"/>
    </xf>
    <xf numFmtId="166" fontId="28" fillId="0" borderId="50" xfId="0" applyNumberFormat="1" applyFont="1" applyFill="1" applyBorder="1" applyAlignment="1">
      <alignment horizontal="right"/>
    </xf>
    <xf numFmtId="166" fontId="29" fillId="0" borderId="2" xfId="0" applyNumberFormat="1" applyFont="1" applyFill="1" applyBorder="1" applyAlignment="1">
      <alignment horizontal="right"/>
    </xf>
    <xf numFmtId="166" fontId="29" fillId="0" borderId="50" xfId="0" applyNumberFormat="1" applyFont="1" applyFill="1" applyBorder="1" applyAlignment="1">
      <alignment horizontal="right"/>
    </xf>
    <xf numFmtId="0" fontId="29" fillId="0" borderId="2" xfId="0" applyFont="1" applyFill="1" applyBorder="1" applyAlignment="1">
      <alignment horizontal="center" vertical="center"/>
    </xf>
    <xf numFmtId="1" fontId="29" fillId="0" borderId="2" xfId="0" applyNumberFormat="1" applyFont="1" applyFill="1" applyBorder="1" applyAlignment="1">
      <alignment horizontal="center" vertical="center"/>
    </xf>
    <xf numFmtId="0" fontId="29" fillId="0" borderId="50" xfId="0" applyFont="1" applyFill="1" applyBorder="1" applyAlignment="1">
      <alignment horizontal="center" vertical="center"/>
    </xf>
    <xf numFmtId="0" fontId="28" fillId="0" borderId="50" xfId="0" applyFont="1" applyFill="1" applyBorder="1" applyAlignment="1">
      <alignment horizontal="center" vertical="center"/>
    </xf>
    <xf numFmtId="2" fontId="28" fillId="0" borderId="2" xfId="0" applyNumberFormat="1" applyFont="1" applyFill="1" applyBorder="1" applyAlignment="1">
      <alignment horizontal="right" vertical="top" wrapText="1"/>
    </xf>
    <xf numFmtId="0" fontId="28" fillId="0" borderId="2" xfId="0" applyFont="1" applyFill="1" applyBorder="1" applyAlignment="1">
      <alignment horizontal="right" vertical="top"/>
    </xf>
    <xf numFmtId="2" fontId="28" fillId="0" borderId="2" xfId="0" applyNumberFormat="1" applyFont="1" applyFill="1" applyBorder="1" applyAlignment="1">
      <alignment horizontal="right" vertical="top"/>
    </xf>
    <xf numFmtId="0" fontId="28" fillId="0" borderId="2" xfId="0" applyFont="1" applyFill="1" applyBorder="1" applyAlignment="1">
      <alignment horizontal="right"/>
    </xf>
    <xf numFmtId="166" fontId="29" fillId="0" borderId="2" xfId="0" applyNumberFormat="1" applyFont="1" applyFill="1" applyBorder="1" applyAlignment="1">
      <alignment horizontal="center" vertical="center"/>
    </xf>
    <xf numFmtId="166" fontId="29" fillId="0" borderId="50" xfId="0" applyNumberFormat="1" applyFont="1" applyFill="1" applyBorder="1" applyAlignment="1">
      <alignment horizontal="center" vertical="center"/>
    </xf>
    <xf numFmtId="2" fontId="28" fillId="0" borderId="2" xfId="0" applyNumberFormat="1" applyFont="1" applyFill="1" applyBorder="1" applyAlignment="1">
      <alignment horizontal="center" vertical="center"/>
    </xf>
    <xf numFmtId="2" fontId="28" fillId="0" borderId="54" xfId="0" applyNumberFormat="1" applyFont="1" applyFill="1" applyBorder="1" applyAlignment="1">
      <alignment horizontal="center" vertical="center"/>
    </xf>
    <xf numFmtId="2" fontId="28" fillId="0" borderId="55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2" fontId="29" fillId="0" borderId="2" xfId="0" applyNumberFormat="1" applyFont="1" applyFill="1" applyBorder="1" applyAlignment="1">
      <alignment horizontal="center" vertical="center"/>
    </xf>
    <xf numFmtId="2" fontId="29" fillId="0" borderId="50" xfId="0" applyNumberFormat="1" applyFont="1" applyFill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 shrinkToFit="1"/>
    </xf>
    <xf numFmtId="164" fontId="3" fillId="0" borderId="13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center"/>
    </xf>
    <xf numFmtId="0" fontId="4" fillId="0" borderId="63" xfId="0" applyNumberFormat="1" applyFont="1" applyBorder="1" applyAlignment="1">
      <alignment horizontal="center" vertical="top"/>
    </xf>
    <xf numFmtId="0" fontId="19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35" xfId="0" applyNumberFormat="1" applyFont="1" applyBorder="1" applyAlignment="1">
      <alignment vertical="top"/>
    </xf>
    <xf numFmtId="2" fontId="4" fillId="0" borderId="22" xfId="0" applyNumberFormat="1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0" fontId="9" fillId="0" borderId="64" xfId="0" applyNumberFormat="1" applyFont="1" applyBorder="1" applyAlignment="1">
      <alignment horizontal="right" vertical="center"/>
    </xf>
    <xf numFmtId="0" fontId="20" fillId="0" borderId="65" xfId="0" applyNumberFormat="1" applyFont="1" applyBorder="1" applyAlignment="1">
      <alignment horizontal="right" vertical="center"/>
    </xf>
    <xf numFmtId="2" fontId="9" fillId="0" borderId="65" xfId="0" applyNumberFormat="1" applyFont="1" applyBorder="1" applyAlignment="1">
      <alignment horizontal="right" vertical="center" shrinkToFit="1"/>
    </xf>
    <xf numFmtId="2" fontId="9" fillId="0" borderId="36" xfId="0" applyNumberFormat="1" applyFont="1" applyBorder="1" applyAlignment="1">
      <alignment horizontal="right" vertical="center"/>
    </xf>
    <xf numFmtId="2" fontId="9" fillId="0" borderId="38" xfId="0" applyNumberFormat="1" applyFont="1" applyBorder="1" applyAlignment="1">
      <alignment horizontal="right" vertical="center"/>
    </xf>
    <xf numFmtId="0" fontId="3" fillId="0" borderId="68" xfId="0" applyNumberFormat="1" applyFont="1" applyBorder="1" applyAlignment="1">
      <alignment horizontal="center" vertical="center" shrinkToFit="1"/>
    </xf>
    <xf numFmtId="2" fontId="3" fillId="0" borderId="68" xfId="0" applyNumberFormat="1" applyFont="1" applyBorder="1" applyAlignment="1">
      <alignment horizontal="center" vertical="center"/>
    </xf>
    <xf numFmtId="2" fontId="3" fillId="0" borderId="68" xfId="0" applyNumberFormat="1" applyFont="1" applyBorder="1" applyAlignment="1">
      <alignment vertical="top"/>
    </xf>
    <xf numFmtId="2" fontId="3" fillId="0" borderId="69" xfId="0" applyNumberFormat="1" applyFont="1" applyBorder="1" applyAlignment="1">
      <alignment vertical="top" shrinkToFit="1"/>
    </xf>
    <xf numFmtId="2" fontId="3" fillId="0" borderId="68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 shrinkToFit="1"/>
    </xf>
    <xf numFmtId="164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16" fillId="0" borderId="60" xfId="0" applyNumberFormat="1" applyFont="1" applyBorder="1" applyAlignment="1">
      <alignment horizontal="left" vertical="top" wrapText="1"/>
    </xf>
    <xf numFmtId="2" fontId="3" fillId="0" borderId="13" xfId="0" applyNumberFormat="1" applyFont="1" applyFill="1" applyBorder="1" applyAlignment="1">
      <alignment horizontal="center" vertical="center" shrinkToFit="1"/>
    </xf>
    <xf numFmtId="49" fontId="2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vertical="top"/>
    </xf>
    <xf numFmtId="2" fontId="31" fillId="0" borderId="0" xfId="0" applyNumberFormat="1" applyFon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23" fillId="0" borderId="0" xfId="1" applyFont="1" applyAlignment="1">
      <alignment horizontal="left"/>
    </xf>
    <xf numFmtId="0" fontId="23" fillId="0" borderId="0" xfId="1" applyFont="1" applyAlignment="1">
      <alignment horizontal="right"/>
    </xf>
    <xf numFmtId="0" fontId="26" fillId="0" borderId="0" xfId="1" applyFont="1" applyAlignment="1">
      <alignment horizontal="left"/>
    </xf>
    <xf numFmtId="0" fontId="32" fillId="0" borderId="0" xfId="1" applyFont="1" applyAlignment="1">
      <alignment horizontal="left" wrapText="1"/>
    </xf>
    <xf numFmtId="0" fontId="25" fillId="0" borderId="0" xfId="1" applyFont="1" applyAlignment="1">
      <alignment horizontal="left" wrapText="1"/>
    </xf>
    <xf numFmtId="0" fontId="22" fillId="0" borderId="0" xfId="1" applyFont="1" applyAlignment="1">
      <alignment horizontal="center"/>
    </xf>
    <xf numFmtId="0" fontId="5" fillId="0" borderId="0" xfId="0" applyFont="1" applyFill="1" applyAlignment="1">
      <alignment horizontal="center"/>
    </xf>
    <xf numFmtId="0" fontId="33" fillId="0" borderId="2" xfId="0" applyFont="1" applyFill="1" applyBorder="1" applyAlignment="1">
      <alignment horizontal="center" vertical="top" wrapText="1"/>
    </xf>
    <xf numFmtId="0" fontId="32" fillId="0" borderId="2" xfId="0" applyFont="1" applyFill="1" applyBorder="1" applyAlignment="1">
      <alignment horizontal="center" vertical="top" wrapText="1"/>
    </xf>
    <xf numFmtId="0" fontId="28" fillId="0" borderId="49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9" fillId="0" borderId="49" xfId="0" applyFont="1" applyFill="1" applyBorder="1" applyAlignment="1">
      <alignment horizontal="center" vertical="top" wrapText="1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0" fontId="26" fillId="0" borderId="46" xfId="0" applyFont="1" applyFill="1" applyBorder="1" applyAlignment="1">
      <alignment horizontal="center" vertical="top" wrapText="1"/>
    </xf>
    <xf numFmtId="0" fontId="26" fillId="0" borderId="49" xfId="0" applyFont="1" applyFill="1" applyBorder="1" applyAlignment="1">
      <alignment horizontal="center" vertical="top" wrapText="1"/>
    </xf>
    <xf numFmtId="0" fontId="26" fillId="0" borderId="47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top" wrapText="1"/>
    </xf>
    <xf numFmtId="0" fontId="26" fillId="0" borderId="48" xfId="0" applyFont="1" applyFill="1" applyBorder="1" applyAlignment="1">
      <alignment horizontal="center" vertical="top" wrapText="1"/>
    </xf>
    <xf numFmtId="0" fontId="26" fillId="0" borderId="50" xfId="0" applyFont="1" applyFill="1" applyBorder="1" applyAlignment="1">
      <alignment horizontal="center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0" fontId="9" fillId="0" borderId="19" xfId="0" applyNumberFormat="1" applyFont="1" applyBorder="1" applyAlignment="1">
      <alignment horizontal="left" vertical="center"/>
    </xf>
    <xf numFmtId="0" fontId="39" fillId="0" borderId="6" xfId="0" applyFont="1" applyBorder="1" applyAlignment="1">
      <alignment horizontal="left" vertical="center"/>
    </xf>
    <xf numFmtId="0" fontId="39" fillId="0" borderId="16" xfId="0" applyFont="1" applyBorder="1" applyAlignment="1">
      <alignment horizontal="left" vertical="center"/>
    </xf>
    <xf numFmtId="0" fontId="39" fillId="0" borderId="5" xfId="0" applyFont="1" applyBorder="1" applyAlignment="1">
      <alignment horizontal="left" vertical="center"/>
    </xf>
    <xf numFmtId="0" fontId="39" fillId="0" borderId="7" xfId="0" applyFont="1" applyBorder="1" applyAlignment="1">
      <alignment horizontal="left" vertical="center"/>
    </xf>
    <xf numFmtId="0" fontId="39" fillId="0" borderId="66" xfId="0" applyFont="1" applyBorder="1" applyAlignment="1">
      <alignment horizontal="left" vertical="center"/>
    </xf>
    <xf numFmtId="0" fontId="39" fillId="0" borderId="20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9" fillId="0" borderId="13" xfId="0" applyFont="1" applyBorder="1" applyAlignment="1">
      <alignment horizontal="left" vertical="center"/>
    </xf>
    <xf numFmtId="0" fontId="39" fillId="0" borderId="8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39" fillId="0" borderId="9" xfId="0" applyFont="1" applyBorder="1" applyAlignment="1">
      <alignment horizontal="left" vertical="center"/>
    </xf>
    <xf numFmtId="0" fontId="39" fillId="0" borderId="39" xfId="0" applyFont="1" applyBorder="1" applyAlignment="1">
      <alignment horizontal="left" vertical="center"/>
    </xf>
    <xf numFmtId="49" fontId="18" fillId="0" borderId="12" xfId="0" applyNumberFormat="1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 wrapText="1"/>
    </xf>
    <xf numFmtId="49" fontId="18" fillId="0" borderId="1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6" fillId="0" borderId="27" xfId="0" applyNumberFormat="1" applyFont="1" applyBorder="1" applyAlignment="1">
      <alignment horizontal="left" vertical="top" wrapText="1"/>
    </xf>
    <xf numFmtId="49" fontId="16" fillId="0" borderId="32" xfId="0" applyNumberFormat="1" applyFont="1" applyBorder="1" applyAlignment="1">
      <alignment horizontal="left" vertical="top" wrapText="1"/>
    </xf>
    <xf numFmtId="49" fontId="16" fillId="0" borderId="67" xfId="0" applyNumberFormat="1" applyFont="1" applyBorder="1" applyAlignment="1">
      <alignment horizontal="left" vertical="top" wrapText="1"/>
    </xf>
    <xf numFmtId="0" fontId="39" fillId="0" borderId="2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39" fillId="0" borderId="14" xfId="0" applyFont="1" applyBorder="1" applyAlignment="1">
      <alignment horizontal="left" vertical="center"/>
    </xf>
    <xf numFmtId="0" fontId="39" fillId="0" borderId="10" xfId="0" applyFont="1" applyBorder="1" applyAlignment="1">
      <alignment horizontal="left" vertical="center"/>
    </xf>
    <xf numFmtId="0" fontId="39" fillId="0" borderId="11" xfId="0" applyFont="1" applyBorder="1" applyAlignment="1">
      <alignment horizontal="left" vertical="center"/>
    </xf>
    <xf numFmtId="0" fontId="39" fillId="0" borderId="70" xfId="0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textRotation="90" wrapText="1"/>
    </xf>
    <xf numFmtId="0" fontId="38" fillId="0" borderId="13" xfId="0" applyFont="1" applyBorder="1" applyAlignment="1">
      <alignment horizontal="center" textRotation="90" wrapText="1"/>
    </xf>
    <xf numFmtId="0" fontId="38" fillId="0" borderId="14" xfId="0" applyFont="1" applyBorder="1" applyAlignment="1">
      <alignment horizontal="center" textRotation="90" wrapText="1"/>
    </xf>
    <xf numFmtId="0" fontId="2" fillId="0" borderId="17" xfId="0" applyFont="1" applyFill="1" applyBorder="1" applyAlignment="1">
      <alignment horizontal="center" vertical="center" textRotation="90" wrapText="1"/>
    </xf>
    <xf numFmtId="0" fontId="38" fillId="0" borderId="18" xfId="0" applyFont="1" applyBorder="1" applyAlignment="1">
      <alignment horizontal="center" textRotation="90" wrapText="1"/>
    </xf>
    <xf numFmtId="0" fontId="38" fillId="0" borderId="56" xfId="0" applyFont="1" applyBorder="1" applyAlignment="1">
      <alignment horizontal="center" textRotation="90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38" fillId="0" borderId="6" xfId="0" applyFont="1" applyBorder="1" applyAlignment="1">
      <alignment horizontal="center" vertical="center" textRotation="90" wrapText="1"/>
    </xf>
    <xf numFmtId="0" fontId="38" fillId="0" borderId="7" xfId="0" applyFont="1" applyBorder="1" applyAlignment="1">
      <alignment horizontal="center" vertical="center" textRotation="90" wrapText="1"/>
    </xf>
    <xf numFmtId="0" fontId="38" fillId="0" borderId="8" xfId="0" applyFont="1" applyBorder="1" applyAlignment="1">
      <alignment horizontal="center" vertical="center" textRotation="90" wrapText="1"/>
    </xf>
    <xf numFmtId="0" fontId="38" fillId="0" borderId="0" xfId="0" applyFont="1" applyBorder="1" applyAlignment="1">
      <alignment horizontal="center" vertical="center" textRotation="90" wrapText="1"/>
    </xf>
    <xf numFmtId="0" fontId="38" fillId="0" borderId="9" xfId="0" applyFont="1" applyBorder="1" applyAlignment="1">
      <alignment horizontal="center" vertical="center" textRotation="90" wrapText="1"/>
    </xf>
    <xf numFmtId="0" fontId="38" fillId="0" borderId="10" xfId="0" applyFont="1" applyBorder="1" applyAlignment="1">
      <alignment horizontal="center" vertical="center" textRotation="90" wrapText="1"/>
    </xf>
    <xf numFmtId="0" fontId="38" fillId="0" borderId="1" xfId="0" applyFont="1" applyBorder="1" applyAlignment="1">
      <alignment horizontal="center" vertical="center" textRotation="90" wrapText="1"/>
    </xf>
    <xf numFmtId="0" fontId="38" fillId="0" borderId="11" xfId="0" applyFont="1" applyBorder="1" applyAlignment="1">
      <alignment horizontal="center" vertical="center" textRotation="90" wrapText="1"/>
    </xf>
    <xf numFmtId="0" fontId="12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38" fillId="0" borderId="8" xfId="0" applyFont="1" applyBorder="1" applyAlignment="1">
      <alignment horizontal="center" textRotation="90" wrapText="1"/>
    </xf>
    <xf numFmtId="0" fontId="38" fillId="0" borderId="10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37" fillId="0" borderId="13" xfId="0" applyFont="1" applyBorder="1" applyAlignment="1">
      <alignment horizontal="center" vertical="center" textRotation="90" wrapText="1"/>
    </xf>
    <xf numFmtId="0" fontId="37" fillId="0" borderId="14" xfId="0" applyFont="1" applyBorder="1" applyAlignment="1">
      <alignment horizontal="center" vertical="center" textRotation="90" wrapText="1"/>
    </xf>
    <xf numFmtId="0" fontId="37" fillId="0" borderId="13" xfId="0" applyFont="1" applyBorder="1" applyAlignment="1">
      <alignment horizontal="center" textRotation="90" wrapText="1"/>
    </xf>
    <xf numFmtId="0" fontId="37" fillId="0" borderId="14" xfId="0" applyFont="1" applyBorder="1" applyAlignment="1">
      <alignment horizontal="center" textRotation="90" wrapText="1"/>
    </xf>
    <xf numFmtId="14" fontId="6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Fill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</cellXfs>
  <cellStyles count="5">
    <cellStyle name="Normal 2" xfId="2"/>
    <cellStyle name="Normal 2 2" xfId="1"/>
    <cellStyle name="Normal 3" xfId="3"/>
    <cellStyle name="Normal_Artchut-2_plotina 3" xf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7"/>
  <sheetViews>
    <sheetView workbookViewId="0">
      <selection activeCell="P19" sqref="O19:P19"/>
    </sheetView>
  </sheetViews>
  <sheetFormatPr defaultRowHeight="12.75" x14ac:dyDescent="0.2"/>
  <cols>
    <col min="1" max="1" width="11.28515625" style="15" customWidth="1"/>
    <col min="2" max="2" width="9.28515625" style="15" customWidth="1"/>
    <col min="3" max="3" width="12.7109375" style="15" customWidth="1"/>
    <col min="4" max="4" width="14" style="15" customWidth="1"/>
    <col min="5" max="5" width="4.85546875" style="15" customWidth="1"/>
    <col min="6" max="6" width="13.28515625" style="15" customWidth="1"/>
    <col min="7" max="7" width="34.140625" style="15" customWidth="1"/>
    <col min="8" max="16384" width="9.140625" style="15"/>
  </cols>
  <sheetData>
    <row r="1" spans="1:7" ht="15.75" x14ac:dyDescent="0.25">
      <c r="A1" s="269" t="s">
        <v>32</v>
      </c>
      <c r="B1" s="269"/>
      <c r="C1" s="269"/>
      <c r="D1" s="269"/>
      <c r="E1" s="269"/>
      <c r="F1" s="269"/>
      <c r="G1" s="269"/>
    </row>
    <row r="2" spans="1:7" x14ac:dyDescent="0.2">
      <c r="A2" s="264"/>
      <c r="B2" s="264"/>
      <c r="C2" s="264"/>
      <c r="D2" s="264"/>
      <c r="E2" s="264"/>
      <c r="F2" s="264"/>
      <c r="G2" s="264"/>
    </row>
    <row r="3" spans="1:7" x14ac:dyDescent="0.2">
      <c r="A3" s="16"/>
      <c r="B3" s="16"/>
      <c r="C3" s="16"/>
      <c r="D3" s="16"/>
      <c r="E3" s="16"/>
      <c r="F3" s="16"/>
      <c r="G3" s="16"/>
    </row>
    <row r="4" spans="1:7" ht="15" customHeight="1" x14ac:dyDescent="0.2">
      <c r="A4" s="264" t="s">
        <v>33</v>
      </c>
      <c r="B4" s="264"/>
      <c r="C4" s="264"/>
      <c r="D4" s="264"/>
      <c r="E4" s="264"/>
      <c r="F4" s="264"/>
      <c r="G4" s="264"/>
    </row>
    <row r="5" spans="1:7" ht="15" customHeight="1" x14ac:dyDescent="0.2">
      <c r="A5" s="264" t="s">
        <v>34</v>
      </c>
      <c r="B5" s="264"/>
      <c r="C5" s="264"/>
      <c r="D5" s="264"/>
      <c r="E5" s="264"/>
      <c r="F5" s="264"/>
      <c r="G5" s="264"/>
    </row>
    <row r="6" spans="1:7" ht="15" customHeight="1" x14ac:dyDescent="0.2">
      <c r="A6" s="264" t="s">
        <v>35</v>
      </c>
      <c r="B6" s="264"/>
      <c r="C6" s="264"/>
      <c r="D6" s="264"/>
      <c r="E6" s="264"/>
      <c r="F6" s="264"/>
      <c r="G6" s="264"/>
    </row>
    <row r="7" spans="1:7" ht="15" customHeight="1" x14ac:dyDescent="0.2">
      <c r="A7" s="264" t="s">
        <v>36</v>
      </c>
      <c r="B7" s="264"/>
      <c r="C7" s="264"/>
      <c r="D7" s="264"/>
      <c r="E7" s="264"/>
      <c r="F7" s="264"/>
      <c r="G7" s="264"/>
    </row>
    <row r="8" spans="1:7" ht="15" customHeight="1" x14ac:dyDescent="0.2">
      <c r="A8" s="264" t="s">
        <v>37</v>
      </c>
      <c r="B8" s="264"/>
      <c r="C8" s="264"/>
      <c r="D8" s="264"/>
      <c r="E8" s="264"/>
      <c r="F8" s="264"/>
      <c r="G8" s="264"/>
    </row>
    <row r="9" spans="1:7" ht="15" customHeight="1" x14ac:dyDescent="0.2">
      <c r="A9" s="264" t="s">
        <v>38</v>
      </c>
      <c r="B9" s="264"/>
      <c r="C9" s="264"/>
      <c r="D9" s="264"/>
      <c r="E9" s="264"/>
      <c r="F9" s="264"/>
      <c r="G9" s="264"/>
    </row>
    <row r="10" spans="1:7" ht="15" customHeight="1" x14ac:dyDescent="0.2">
      <c r="A10" s="264" t="s">
        <v>99</v>
      </c>
      <c r="B10" s="264"/>
      <c r="C10" s="264"/>
      <c r="D10" s="264"/>
      <c r="E10" s="264"/>
      <c r="F10" s="264"/>
      <c r="G10" s="264"/>
    </row>
    <row r="11" spans="1:7" ht="15" customHeight="1" x14ac:dyDescent="0.2">
      <c r="A11" s="264" t="s">
        <v>39</v>
      </c>
      <c r="B11" s="264"/>
      <c r="C11" s="264"/>
      <c r="D11" s="264"/>
      <c r="E11" s="264"/>
      <c r="F11" s="264"/>
      <c r="G11" s="264"/>
    </row>
    <row r="12" spans="1:7" ht="15" customHeight="1" x14ac:dyDescent="0.2">
      <c r="A12" s="264" t="s">
        <v>40</v>
      </c>
      <c r="B12" s="264"/>
      <c r="C12" s="264"/>
      <c r="D12" s="17">
        <v>1678.36</v>
      </c>
      <c r="E12" s="16"/>
      <c r="F12" s="16"/>
      <c r="G12" s="16"/>
    </row>
    <row r="13" spans="1:7" ht="15" customHeight="1" x14ac:dyDescent="0.2">
      <c r="A13" s="264" t="s">
        <v>41</v>
      </c>
      <c r="B13" s="264"/>
      <c r="C13" s="264"/>
      <c r="D13" s="17">
        <v>2717.48</v>
      </c>
      <c r="E13" s="16"/>
      <c r="F13" s="16"/>
      <c r="G13" s="16"/>
    </row>
    <row r="14" spans="1:7" ht="15" customHeight="1" x14ac:dyDescent="0.2">
      <c r="A14" s="264" t="s">
        <v>139</v>
      </c>
      <c r="B14" s="264"/>
      <c r="C14" s="264"/>
      <c r="D14" s="264"/>
      <c r="E14" s="264"/>
      <c r="F14" s="264"/>
      <c r="G14" s="264"/>
    </row>
    <row r="15" spans="1:7" ht="15" customHeight="1" x14ac:dyDescent="0.2">
      <c r="A15" s="264" t="s">
        <v>42</v>
      </c>
      <c r="B15" s="264"/>
      <c r="C15" s="264"/>
      <c r="D15" s="264"/>
      <c r="E15" s="264"/>
      <c r="F15" s="264"/>
      <c r="G15" s="264"/>
    </row>
    <row r="16" spans="1:7" ht="15" customHeight="1" x14ac:dyDescent="0.2">
      <c r="A16" s="264" t="s">
        <v>100</v>
      </c>
      <c r="B16" s="264"/>
      <c r="C16" s="264"/>
      <c r="D16" s="264"/>
      <c r="E16" s="264"/>
      <c r="F16" s="264"/>
      <c r="G16" s="264"/>
    </row>
    <row r="17" spans="1:7" ht="15" customHeight="1" x14ac:dyDescent="0.2">
      <c r="A17" s="264" t="s">
        <v>143</v>
      </c>
      <c r="B17" s="264"/>
      <c r="C17" s="264"/>
      <c r="D17" s="264"/>
      <c r="E17" s="264"/>
      <c r="F17" s="264"/>
      <c r="G17" s="264"/>
    </row>
    <row r="18" spans="1:7" ht="15" customHeight="1" x14ac:dyDescent="0.2">
      <c r="A18" s="264" t="s">
        <v>43</v>
      </c>
      <c r="B18" s="264"/>
      <c r="C18" s="264"/>
      <c r="D18" s="264"/>
      <c r="E18" s="264"/>
      <c r="F18" s="264"/>
      <c r="G18" s="264"/>
    </row>
    <row r="19" spans="1:7" ht="26.25" customHeight="1" x14ac:dyDescent="0.2">
      <c r="A19" s="267" t="s">
        <v>145</v>
      </c>
      <c r="B19" s="268"/>
      <c r="C19" s="268"/>
      <c r="D19" s="268"/>
      <c r="E19" s="268"/>
      <c r="F19" s="268"/>
      <c r="G19" s="268"/>
    </row>
    <row r="20" spans="1:7" ht="15" customHeight="1" x14ac:dyDescent="0.2">
      <c r="A20" s="266" t="s">
        <v>44</v>
      </c>
      <c r="B20" s="266"/>
      <c r="C20" s="266"/>
      <c r="D20" s="266"/>
      <c r="E20" s="266"/>
      <c r="F20" s="266"/>
      <c r="G20" s="266"/>
    </row>
    <row r="21" spans="1:7" ht="15" customHeight="1" x14ac:dyDescent="0.2">
      <c r="A21" s="18">
        <f>ampop!H34</f>
        <v>18264.081164801217</v>
      </c>
      <c r="B21" s="266" t="s">
        <v>45</v>
      </c>
      <c r="C21" s="266"/>
      <c r="D21" s="266"/>
      <c r="E21" s="266"/>
      <c r="F21" s="266"/>
      <c r="G21" s="266"/>
    </row>
    <row r="22" spans="1:7" ht="15" customHeight="1" x14ac:dyDescent="0.2">
      <c r="A22" s="264" t="s">
        <v>46</v>
      </c>
      <c r="B22" s="264"/>
      <c r="C22" s="264"/>
      <c r="D22" s="19">
        <f>ampop!D33+ampop!E33</f>
        <v>17775.185376969552</v>
      </c>
      <c r="E22" s="264" t="s">
        <v>7</v>
      </c>
      <c r="F22" s="264"/>
      <c r="G22" s="20"/>
    </row>
    <row r="23" spans="1:7" ht="15" customHeight="1" x14ac:dyDescent="0.2">
      <c r="A23" s="264" t="s">
        <v>47</v>
      </c>
      <c r="B23" s="264"/>
      <c r="C23" s="264"/>
      <c r="D23" s="21">
        <f>ampop!H27</f>
        <v>288.04609544719517</v>
      </c>
      <c r="E23" s="264" t="s">
        <v>7</v>
      </c>
      <c r="F23" s="264"/>
      <c r="G23" s="20"/>
    </row>
    <row r="24" spans="1:7" ht="15" customHeight="1" x14ac:dyDescent="0.2">
      <c r="A24" s="264" t="s">
        <v>48</v>
      </c>
      <c r="B24" s="264"/>
      <c r="C24" s="264"/>
      <c r="D24" s="21">
        <f>ampop!H26</f>
        <v>86.413828634158563</v>
      </c>
      <c r="E24" s="264" t="s">
        <v>7</v>
      </c>
      <c r="F24" s="264"/>
      <c r="G24" s="20"/>
    </row>
    <row r="25" spans="1:7" ht="15" customHeight="1" x14ac:dyDescent="0.2">
      <c r="A25" s="264" t="s">
        <v>49</v>
      </c>
      <c r="B25" s="264"/>
      <c r="C25" s="264"/>
      <c r="D25" s="21">
        <f>ampop!H35</f>
        <v>15.697391931334636</v>
      </c>
      <c r="E25" s="264" t="s">
        <v>7</v>
      </c>
      <c r="F25" s="264"/>
      <c r="G25" s="16"/>
    </row>
    <row r="26" spans="1:7" ht="15" customHeight="1" x14ac:dyDescent="0.2">
      <c r="A26" s="264" t="s">
        <v>50</v>
      </c>
      <c r="B26" s="264"/>
      <c r="C26" s="264"/>
      <c r="D26" s="264"/>
      <c r="E26" s="264"/>
      <c r="F26" s="264"/>
      <c r="G26" s="264"/>
    </row>
    <row r="27" spans="1:7" ht="15" customHeight="1" x14ac:dyDescent="0.2">
      <c r="A27" s="264" t="s">
        <v>51</v>
      </c>
      <c r="B27" s="264"/>
      <c r="C27" s="264"/>
      <c r="D27" s="264"/>
      <c r="E27" s="264"/>
      <c r="F27" s="264"/>
      <c r="G27" s="264"/>
    </row>
    <row r="28" spans="1:7" ht="15" customHeight="1" x14ac:dyDescent="0.2">
      <c r="A28" s="16"/>
      <c r="B28" s="16"/>
      <c r="C28" s="16"/>
      <c r="D28" s="16"/>
      <c r="E28" s="16"/>
      <c r="F28" s="16"/>
      <c r="G28" s="16"/>
    </row>
    <row r="29" spans="1:7" ht="15" customHeight="1" x14ac:dyDescent="0.2">
      <c r="A29" s="16"/>
      <c r="B29" s="16"/>
      <c r="C29" s="16"/>
      <c r="D29" s="16"/>
      <c r="E29" s="16"/>
      <c r="F29" s="16"/>
      <c r="G29" s="16"/>
    </row>
    <row r="30" spans="1:7" ht="15" customHeight="1" x14ac:dyDescent="0.2">
      <c r="A30" s="22"/>
      <c r="B30" s="264" t="s">
        <v>52</v>
      </c>
      <c r="C30" s="264"/>
      <c r="E30" s="22"/>
      <c r="F30" s="264" t="s">
        <v>31</v>
      </c>
      <c r="G30" s="264"/>
    </row>
    <row r="31" spans="1:7" x14ac:dyDescent="0.2">
      <c r="B31" s="264"/>
      <c r="C31" s="264"/>
      <c r="D31" s="264"/>
      <c r="E31" s="265"/>
      <c r="F31" s="265"/>
      <c r="G31" s="265"/>
    </row>
    <row r="32" spans="1:7" x14ac:dyDescent="0.2">
      <c r="B32" s="264"/>
      <c r="C32" s="264"/>
      <c r="D32" s="264"/>
      <c r="E32" s="265"/>
      <c r="F32" s="265"/>
      <c r="G32" s="265"/>
    </row>
    <row r="33" spans="2:7" x14ac:dyDescent="0.2">
      <c r="B33" s="264"/>
      <c r="C33" s="264"/>
      <c r="D33" s="264"/>
      <c r="E33" s="265"/>
      <c r="F33" s="265"/>
      <c r="G33" s="265"/>
    </row>
    <row r="34" spans="2:7" x14ac:dyDescent="0.2">
      <c r="B34" s="264"/>
      <c r="C34" s="264"/>
      <c r="D34" s="264"/>
      <c r="E34" s="265"/>
      <c r="F34" s="265"/>
      <c r="G34" s="265"/>
    </row>
    <row r="35" spans="2:7" x14ac:dyDescent="0.2">
      <c r="B35" s="264"/>
      <c r="C35" s="264"/>
      <c r="D35" s="264"/>
      <c r="E35" s="265"/>
      <c r="F35" s="265"/>
      <c r="G35" s="265"/>
    </row>
    <row r="36" spans="2:7" x14ac:dyDescent="0.2">
      <c r="B36" s="264"/>
      <c r="C36" s="264"/>
      <c r="D36" s="264"/>
      <c r="E36" s="265"/>
      <c r="F36" s="265"/>
      <c r="G36" s="265"/>
    </row>
    <row r="37" spans="2:7" x14ac:dyDescent="0.2">
      <c r="B37" s="264"/>
      <c r="C37" s="264"/>
      <c r="D37" s="264"/>
      <c r="E37" s="265"/>
      <c r="F37" s="265"/>
      <c r="G37" s="265"/>
    </row>
  </sheetData>
  <mergeCells count="46">
    <mergeCell ref="A7:G7"/>
    <mergeCell ref="A1:G1"/>
    <mergeCell ref="A2:G2"/>
    <mergeCell ref="A4:G4"/>
    <mergeCell ref="A5:G5"/>
    <mergeCell ref="A6:G6"/>
    <mergeCell ref="A19:G19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A27:G27"/>
    <mergeCell ref="A20:G20"/>
    <mergeCell ref="B21:G21"/>
    <mergeCell ref="A22:C22"/>
    <mergeCell ref="E22:F22"/>
    <mergeCell ref="A23:C23"/>
    <mergeCell ref="E23:F23"/>
    <mergeCell ref="A24:C24"/>
    <mergeCell ref="E24:F24"/>
    <mergeCell ref="A25:C25"/>
    <mergeCell ref="E25:F25"/>
    <mergeCell ref="A26:G26"/>
    <mergeCell ref="B30:C30"/>
    <mergeCell ref="F30:G30"/>
    <mergeCell ref="B31:D31"/>
    <mergeCell ref="E31:G31"/>
    <mergeCell ref="B32:D32"/>
    <mergeCell ref="E32:G32"/>
    <mergeCell ref="B36:D36"/>
    <mergeCell ref="E36:G36"/>
    <mergeCell ref="B37:D37"/>
    <mergeCell ref="E37:G37"/>
    <mergeCell ref="B33:D33"/>
    <mergeCell ref="E33:G33"/>
    <mergeCell ref="B34:D34"/>
    <mergeCell ref="E34:G34"/>
    <mergeCell ref="B35:D35"/>
    <mergeCell ref="E35:G35"/>
  </mergeCells>
  <pageMargins left="1.23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5"/>
  <sheetViews>
    <sheetView topLeftCell="A16" workbookViewId="0">
      <selection activeCell="O31" sqref="O31"/>
    </sheetView>
  </sheetViews>
  <sheetFormatPr defaultRowHeight="12.75" x14ac:dyDescent="0.2"/>
  <cols>
    <col min="1" max="1" width="4.42578125" style="33" customWidth="1"/>
    <col min="2" max="2" width="14" style="33" customWidth="1"/>
    <col min="3" max="3" width="37.85546875" style="33" customWidth="1"/>
    <col min="4" max="4" width="16.5703125" style="33" customWidth="1"/>
    <col min="5" max="6" width="15.7109375" style="33" customWidth="1"/>
    <col min="7" max="7" width="12.5703125" style="33" customWidth="1"/>
    <col min="8" max="8" width="14.28515625" style="33" customWidth="1"/>
    <col min="9" max="9" width="0.85546875" style="33" customWidth="1"/>
    <col min="10" max="10" width="9.7109375" style="33" bestFit="1" customWidth="1"/>
    <col min="11" max="11" width="9.5703125" style="33" bestFit="1" customWidth="1"/>
    <col min="12" max="16384" width="9.140625" style="33"/>
  </cols>
  <sheetData>
    <row r="1" spans="1:8" ht="15" x14ac:dyDescent="0.2">
      <c r="F1" s="34"/>
    </row>
    <row r="2" spans="1:8" ht="15.75" x14ac:dyDescent="0.25">
      <c r="A2" s="276" t="s">
        <v>53</v>
      </c>
      <c r="B2" s="276"/>
      <c r="C2" s="276"/>
      <c r="D2" s="276"/>
      <c r="E2" s="276"/>
      <c r="F2" s="276"/>
      <c r="G2" s="276"/>
      <c r="H2" s="276"/>
    </row>
    <row r="3" spans="1:8" ht="27.75" customHeight="1" x14ac:dyDescent="0.2">
      <c r="A3" s="277" t="s">
        <v>138</v>
      </c>
      <c r="B3" s="277"/>
      <c r="C3" s="277"/>
      <c r="D3" s="277"/>
      <c r="E3" s="277"/>
      <c r="F3" s="277"/>
      <c r="G3" s="277"/>
      <c r="H3" s="277"/>
    </row>
    <row r="4" spans="1:8" ht="15" x14ac:dyDescent="0.2">
      <c r="A4" s="35"/>
      <c r="B4" s="34" t="s">
        <v>54</v>
      </c>
      <c r="C4" s="34"/>
      <c r="D4" s="36">
        <f>H34</f>
        <v>18264.081164801217</v>
      </c>
      <c r="E4" s="34" t="s">
        <v>7</v>
      </c>
      <c r="F4" s="278" t="s">
        <v>106</v>
      </c>
      <c r="G4" s="278"/>
      <c r="H4" s="278"/>
    </row>
    <row r="5" spans="1:8" ht="15" thickBot="1" x14ac:dyDescent="0.25">
      <c r="A5" s="35"/>
      <c r="B5" s="35"/>
      <c r="C5" s="35"/>
      <c r="D5" s="35"/>
      <c r="E5" s="35"/>
      <c r="F5" s="37"/>
      <c r="G5" s="37"/>
      <c r="H5" s="37"/>
    </row>
    <row r="6" spans="1:8" s="38" customFormat="1" x14ac:dyDescent="0.2">
      <c r="A6" s="279" t="s">
        <v>55</v>
      </c>
      <c r="B6" s="281" t="s">
        <v>56</v>
      </c>
      <c r="C6" s="281" t="s">
        <v>57</v>
      </c>
      <c r="D6" s="281" t="s">
        <v>58</v>
      </c>
      <c r="E6" s="281"/>
      <c r="F6" s="281"/>
      <c r="G6" s="281"/>
      <c r="H6" s="283" t="s">
        <v>59</v>
      </c>
    </row>
    <row r="7" spans="1:8" s="38" customFormat="1" ht="36" x14ac:dyDescent="0.2">
      <c r="A7" s="280"/>
      <c r="B7" s="282"/>
      <c r="C7" s="282"/>
      <c r="D7" s="39" t="s">
        <v>60</v>
      </c>
      <c r="E7" s="39" t="s">
        <v>61</v>
      </c>
      <c r="F7" s="39" t="s">
        <v>62</v>
      </c>
      <c r="G7" s="39" t="s">
        <v>63</v>
      </c>
      <c r="H7" s="284"/>
    </row>
    <row r="8" spans="1:8" ht="14.25" x14ac:dyDescent="0.2">
      <c r="A8" s="41"/>
      <c r="B8" s="42"/>
      <c r="C8" s="43" t="s">
        <v>64</v>
      </c>
      <c r="D8" s="44"/>
      <c r="E8" s="44"/>
      <c r="F8" s="44"/>
      <c r="G8" s="44"/>
      <c r="H8" s="45"/>
    </row>
    <row r="9" spans="1:8" ht="14.25" x14ac:dyDescent="0.2">
      <c r="A9" s="46"/>
      <c r="B9" s="271" t="s">
        <v>65</v>
      </c>
      <c r="C9" s="271"/>
      <c r="D9" s="47"/>
      <c r="E9" s="47"/>
      <c r="F9" s="47"/>
      <c r="G9" s="47"/>
      <c r="H9" s="30"/>
    </row>
    <row r="10" spans="1:8" ht="51" customHeight="1" x14ac:dyDescent="0.2">
      <c r="A10" s="48">
        <v>1</v>
      </c>
      <c r="B10" s="190" t="s">
        <v>101</v>
      </c>
      <c r="C10" s="194" t="s">
        <v>137</v>
      </c>
      <c r="D10" s="195">
        <f>'2-1'!T99</f>
        <v>13953.237272297456</v>
      </c>
      <c r="E10" s="195"/>
      <c r="F10" s="195"/>
      <c r="G10" s="195"/>
      <c r="H10" s="196">
        <f>SUM(D10:G10)</f>
        <v>13953.237272297456</v>
      </c>
    </row>
    <row r="11" spans="1:8" s="26" customFormat="1" ht="15.75" x14ac:dyDescent="0.25">
      <c r="A11" s="23"/>
      <c r="B11" s="24"/>
      <c r="C11" s="25" t="s">
        <v>66</v>
      </c>
      <c r="D11" s="197">
        <f>SUM(D10:D10)</f>
        <v>13953.237272297456</v>
      </c>
      <c r="E11" s="197"/>
      <c r="F11" s="197"/>
      <c r="G11" s="197"/>
      <c r="H11" s="198">
        <f>SUM(H10:H10)</f>
        <v>13953.237272297456</v>
      </c>
    </row>
    <row r="12" spans="1:8" s="50" customFormat="1" ht="15.75" x14ac:dyDescent="0.25">
      <c r="A12" s="23"/>
      <c r="B12" s="24"/>
      <c r="C12" s="25" t="s">
        <v>67</v>
      </c>
      <c r="D12" s="202"/>
      <c r="E12" s="202"/>
      <c r="F12" s="202"/>
      <c r="G12" s="201"/>
      <c r="H12" s="203"/>
    </row>
    <row r="13" spans="1:8" s="50" customFormat="1" ht="15.75" x14ac:dyDescent="0.25">
      <c r="A13" s="23"/>
      <c r="B13" s="272" t="s">
        <v>68</v>
      </c>
      <c r="C13" s="272"/>
      <c r="D13" s="202"/>
      <c r="E13" s="202"/>
      <c r="F13" s="202"/>
      <c r="G13" s="201"/>
      <c r="H13" s="203"/>
    </row>
    <row r="14" spans="1:8" ht="31.5" x14ac:dyDescent="0.25">
      <c r="A14" s="48">
        <v>5</v>
      </c>
      <c r="B14" s="52">
        <v>7.4999999999999997E-3</v>
      </c>
      <c r="C14" s="28" t="s">
        <v>69</v>
      </c>
      <c r="D14" s="204">
        <f>D11*B14</f>
        <v>104.64927954223091</v>
      </c>
      <c r="E14" s="204"/>
      <c r="F14" s="205"/>
      <c r="G14" s="205"/>
      <c r="H14" s="206">
        <f>SUM(D14:G14)</f>
        <v>104.64927954223091</v>
      </c>
    </row>
    <row r="15" spans="1:8" s="26" customFormat="1" ht="15.75" x14ac:dyDescent="0.25">
      <c r="A15" s="23"/>
      <c r="B15" s="24"/>
      <c r="C15" s="25" t="s">
        <v>70</v>
      </c>
      <c r="D15" s="207">
        <f>SUM(D14)</f>
        <v>104.64927954223091</v>
      </c>
      <c r="E15" s="197"/>
      <c r="F15" s="201"/>
      <c r="G15" s="201"/>
      <c r="H15" s="208">
        <f>SUM(D15:G15)</f>
        <v>104.64927954223091</v>
      </c>
    </row>
    <row r="16" spans="1:8" s="26" customFormat="1" ht="15.75" x14ac:dyDescent="0.25">
      <c r="A16" s="23"/>
      <c r="B16" s="24"/>
      <c r="C16" s="25" t="s">
        <v>71</v>
      </c>
      <c r="D16" s="197">
        <f>SUM(D11+D15)</f>
        <v>14057.886551839687</v>
      </c>
      <c r="E16" s="197"/>
      <c r="F16" s="197"/>
      <c r="G16" s="201"/>
      <c r="H16" s="198">
        <f>SUM(D16:G16)</f>
        <v>14057.886551839687</v>
      </c>
    </row>
    <row r="17" spans="1:10" s="26" customFormat="1" ht="15.75" x14ac:dyDescent="0.2">
      <c r="A17" s="273"/>
      <c r="B17" s="274"/>
      <c r="C17" s="25" t="s">
        <v>72</v>
      </c>
      <c r="D17" s="51"/>
      <c r="E17" s="209"/>
      <c r="F17" s="209"/>
      <c r="G17" s="210"/>
      <c r="H17" s="211"/>
    </row>
    <row r="18" spans="1:10" ht="15.75" x14ac:dyDescent="0.2">
      <c r="A18" s="273"/>
      <c r="B18" s="274"/>
      <c r="C18" s="25" t="s">
        <v>73</v>
      </c>
      <c r="D18" s="28"/>
      <c r="E18" s="199"/>
      <c r="F18" s="199"/>
      <c r="G18" s="199"/>
      <c r="H18" s="212"/>
    </row>
    <row r="19" spans="1:10" ht="31.5" x14ac:dyDescent="0.2">
      <c r="A19" s="48">
        <v>6</v>
      </c>
      <c r="B19" s="52">
        <v>8.0000000000000002E-3</v>
      </c>
      <c r="C19" s="28" t="s">
        <v>74</v>
      </c>
      <c r="D19" s="213">
        <f>D16*B19</f>
        <v>112.46309241471749</v>
      </c>
      <c r="E19" s="213"/>
      <c r="F19" s="214"/>
      <c r="G19" s="214"/>
      <c r="H19" s="196">
        <f>SUM(D19:G19)</f>
        <v>112.46309241471749</v>
      </c>
    </row>
    <row r="20" spans="1:10" ht="28.5" x14ac:dyDescent="0.2">
      <c r="A20" s="48">
        <f>A19+1</f>
        <v>7</v>
      </c>
      <c r="B20" s="52">
        <v>1.4999999999999999E-2</v>
      </c>
      <c r="C20" s="29" t="s">
        <v>105</v>
      </c>
      <c r="D20" s="213">
        <f>B20*D16</f>
        <v>210.8682982775953</v>
      </c>
      <c r="E20" s="213"/>
      <c r="F20" s="214"/>
      <c r="G20" s="215"/>
      <c r="H20" s="196">
        <f>SUM(D20:G20)</f>
        <v>210.8682982775953</v>
      </c>
    </row>
    <row r="21" spans="1:10" ht="31.5" x14ac:dyDescent="0.2">
      <c r="A21" s="48">
        <f>A20+1</f>
        <v>8</v>
      </c>
      <c r="B21" s="52">
        <v>1.5E-3</v>
      </c>
      <c r="C21" s="28" t="s">
        <v>75</v>
      </c>
      <c r="D21" s="213"/>
      <c r="E21" s="213"/>
      <c r="F21" s="214"/>
      <c r="G21" s="215">
        <f>H16*0.15%</f>
        <v>21.08682982775953</v>
      </c>
      <c r="H21" s="196">
        <f>SUM(D21:G21)</f>
        <v>21.08682982775953</v>
      </c>
    </row>
    <row r="22" spans="1:10" s="26" customFormat="1" ht="15.75" x14ac:dyDescent="0.25">
      <c r="A22" s="23"/>
      <c r="B22" s="24"/>
      <c r="C22" s="25" t="s">
        <v>76</v>
      </c>
      <c r="D22" s="197">
        <f>SUM(D19:D21)</f>
        <v>323.33139069231277</v>
      </c>
      <c r="E22" s="197"/>
      <c r="F22" s="197"/>
      <c r="G22" s="197">
        <f>SUM(G19:G21)</f>
        <v>21.08682982775953</v>
      </c>
      <c r="H22" s="198">
        <f>SUM(H19:H21)</f>
        <v>344.41822052007228</v>
      </c>
    </row>
    <row r="23" spans="1:10" s="26" customFormat="1" ht="15.75" x14ac:dyDescent="0.25">
      <c r="A23" s="23"/>
      <c r="B23" s="24"/>
      <c r="C23" s="25" t="s">
        <v>77</v>
      </c>
      <c r="D23" s="197">
        <f>SUM(D16+D22)</f>
        <v>14381.217942531999</v>
      </c>
      <c r="E23" s="197"/>
      <c r="F23" s="197"/>
      <c r="G23" s="197">
        <f>SUM(G16+G22)</f>
        <v>21.08682982775953</v>
      </c>
      <c r="H23" s="198">
        <f>SUM(D23:G23)</f>
        <v>14402.304772359759</v>
      </c>
    </row>
    <row r="24" spans="1:10" s="26" customFormat="1" ht="15.75" x14ac:dyDescent="0.25">
      <c r="A24" s="275"/>
      <c r="B24" s="40"/>
      <c r="C24" s="25" t="s">
        <v>78</v>
      </c>
      <c r="D24" s="202"/>
      <c r="E24" s="202"/>
      <c r="F24" s="202"/>
      <c r="G24" s="202"/>
      <c r="H24" s="203"/>
    </row>
    <row r="25" spans="1:10" s="26" customFormat="1" ht="15.75" x14ac:dyDescent="0.25">
      <c r="A25" s="275"/>
      <c r="B25" s="272" t="s">
        <v>79</v>
      </c>
      <c r="C25" s="272"/>
      <c r="D25" s="202"/>
      <c r="E25" s="202"/>
      <c r="F25" s="202"/>
      <c r="G25" s="202"/>
      <c r="H25" s="203"/>
    </row>
    <row r="26" spans="1:10" ht="21" x14ac:dyDescent="0.25">
      <c r="A26" s="48">
        <f>A21+1</f>
        <v>9</v>
      </c>
      <c r="B26" s="53" t="s">
        <v>80</v>
      </c>
      <c r="C26" s="49" t="s">
        <v>81</v>
      </c>
      <c r="D26" s="216"/>
      <c r="E26" s="216"/>
      <c r="F26" s="216"/>
      <c r="G26" s="213">
        <f>H23*0.6%</f>
        <v>86.413828634158563</v>
      </c>
      <c r="H26" s="196">
        <f>SUM(D26:G26)</f>
        <v>86.413828634158563</v>
      </c>
    </row>
    <row r="27" spans="1:10" ht="21" x14ac:dyDescent="0.25">
      <c r="A27" s="48">
        <f>A26+1</f>
        <v>10</v>
      </c>
      <c r="B27" s="53" t="s">
        <v>103</v>
      </c>
      <c r="C27" s="49" t="s">
        <v>82</v>
      </c>
      <c r="D27" s="216"/>
      <c r="E27" s="216"/>
      <c r="F27" s="216"/>
      <c r="G27" s="213">
        <f>H23*2%</f>
        <v>288.04609544719517</v>
      </c>
      <c r="H27" s="196">
        <f>SUM(D27:G27)</f>
        <v>288.04609544719517</v>
      </c>
    </row>
    <row r="28" spans="1:10" s="26" customFormat="1" ht="15.75" x14ac:dyDescent="0.2">
      <c r="A28" s="54"/>
      <c r="B28" s="55"/>
      <c r="C28" s="25" t="s">
        <v>83</v>
      </c>
      <c r="D28" s="209"/>
      <c r="E28" s="209"/>
      <c r="F28" s="209"/>
      <c r="G28" s="217">
        <f>SUM(G26:G27)</f>
        <v>374.45992408135373</v>
      </c>
      <c r="H28" s="218">
        <f>SUM(D28:G28)</f>
        <v>374.45992408135373</v>
      </c>
    </row>
    <row r="29" spans="1:10" s="26" customFormat="1" ht="15.75" x14ac:dyDescent="0.25">
      <c r="A29" s="23"/>
      <c r="B29" s="24"/>
      <c r="C29" s="25" t="s">
        <v>84</v>
      </c>
      <c r="D29" s="197">
        <f>SUM(D23+D28)</f>
        <v>14381.217942531999</v>
      </c>
      <c r="E29" s="197"/>
      <c r="F29" s="197"/>
      <c r="G29" s="197">
        <f>SUM(G23+G28)</f>
        <v>395.54675390911325</v>
      </c>
      <c r="H29" s="198">
        <f>SUM(H23+H28)</f>
        <v>14776.764696441112</v>
      </c>
      <c r="J29" s="262">
        <f>H23</f>
        <v>14402.304772359759</v>
      </c>
    </row>
    <row r="30" spans="1:10" ht="21" x14ac:dyDescent="0.2">
      <c r="A30" s="48">
        <f>A27+1</f>
        <v>11</v>
      </c>
      <c r="B30" s="53" t="s">
        <v>85</v>
      </c>
      <c r="C30" s="29" t="s">
        <v>86</v>
      </c>
      <c r="D30" s="219">
        <f>D29*3%</f>
        <v>431.43653827595995</v>
      </c>
      <c r="E30" s="219"/>
      <c r="F30" s="219"/>
      <c r="G30" s="219">
        <f>G29*3%</f>
        <v>11.866402617273398</v>
      </c>
      <c r="H30" s="200">
        <f>H29*3%</f>
        <v>443.30294089323337</v>
      </c>
      <c r="J30" s="263">
        <f>H30/2</f>
        <v>221.65147044661668</v>
      </c>
    </row>
    <row r="31" spans="1:10" ht="28.5" x14ac:dyDescent="0.2">
      <c r="A31" s="27"/>
      <c r="B31" s="28"/>
      <c r="C31" s="29" t="s">
        <v>87</v>
      </c>
      <c r="D31" s="219">
        <f>D29+D30</f>
        <v>14812.65448080796</v>
      </c>
      <c r="E31" s="219"/>
      <c r="F31" s="219"/>
      <c r="G31" s="219">
        <f>G29+G30</f>
        <v>407.41315652638667</v>
      </c>
      <c r="H31" s="200">
        <f>H29+H30</f>
        <v>15220.067637334345</v>
      </c>
      <c r="J31" s="68">
        <f>J29+J30</f>
        <v>14623.956242806376</v>
      </c>
    </row>
    <row r="32" spans="1:10" ht="15.75" x14ac:dyDescent="0.2">
      <c r="A32" s="27">
        <v>10</v>
      </c>
      <c r="B32" s="28"/>
      <c r="C32" s="29" t="s">
        <v>88</v>
      </c>
      <c r="D32" s="219">
        <f>D31*20/100</f>
        <v>2962.530896161592</v>
      </c>
      <c r="E32" s="219"/>
      <c r="F32" s="219"/>
      <c r="G32" s="219">
        <f>G31*20/100</f>
        <v>81.482631305277337</v>
      </c>
      <c r="H32" s="200">
        <f>SUM(D32:G32)</f>
        <v>3044.0135274668692</v>
      </c>
      <c r="J32" s="263">
        <f>J31*0.2</f>
        <v>2924.7912485612756</v>
      </c>
    </row>
    <row r="33" spans="1:11" ht="28.5" x14ac:dyDescent="0.2">
      <c r="A33" s="27">
        <v>11</v>
      </c>
      <c r="B33" s="28"/>
      <c r="C33" s="29" t="s">
        <v>89</v>
      </c>
      <c r="D33" s="224">
        <f>SUM(D31:D32)</f>
        <v>17775.185376969552</v>
      </c>
      <c r="E33" s="224"/>
      <c r="F33" s="224"/>
      <c r="G33" s="224">
        <f>SUM(G31:G32)</f>
        <v>488.89578783166399</v>
      </c>
      <c r="H33" s="225">
        <f>SUM(D33:G33)</f>
        <v>18264.081164801217</v>
      </c>
      <c r="J33" s="68">
        <f>J31+J32</f>
        <v>17548.747491367652</v>
      </c>
    </row>
    <row r="34" spans="1:11" s="31" customFormat="1" ht="15.75" x14ac:dyDescent="0.2">
      <c r="A34" s="27"/>
      <c r="B34" s="28"/>
      <c r="C34" s="29" t="s">
        <v>90</v>
      </c>
      <c r="D34" s="219"/>
      <c r="E34" s="219"/>
      <c r="F34" s="219"/>
      <c r="G34" s="219"/>
      <c r="H34" s="200">
        <f>SUM(H33:H33)</f>
        <v>18264.081164801217</v>
      </c>
    </row>
    <row r="35" spans="1:11" ht="16.5" thickBot="1" x14ac:dyDescent="0.25">
      <c r="A35" s="56">
        <v>12</v>
      </c>
      <c r="B35" s="57"/>
      <c r="C35" s="58" t="s">
        <v>91</v>
      </c>
      <c r="D35" s="220"/>
      <c r="E35" s="220"/>
      <c r="F35" s="220"/>
      <c r="G35" s="220"/>
      <c r="H35" s="221">
        <f>H15*0.15</f>
        <v>15.697391931334636</v>
      </c>
      <c r="K35" s="68"/>
    </row>
    <row r="36" spans="1:11" x14ac:dyDescent="0.2">
      <c r="A36" s="35"/>
      <c r="B36" s="35"/>
      <c r="C36" s="59"/>
      <c r="D36" s="35"/>
      <c r="E36" s="35"/>
      <c r="F36" s="35"/>
      <c r="G36" s="35"/>
      <c r="H36" s="35"/>
      <c r="K36" s="68"/>
    </row>
    <row r="37" spans="1:11" s="66" customFormat="1" x14ac:dyDescent="0.2">
      <c r="A37" s="35"/>
      <c r="B37" s="35"/>
      <c r="C37" s="60" t="s">
        <v>30</v>
      </c>
      <c r="D37" s="61"/>
      <c r="E37" s="62"/>
      <c r="F37" s="63"/>
      <c r="G37" s="64" t="s">
        <v>31</v>
      </c>
      <c r="H37" s="65"/>
    </row>
    <row r="38" spans="1:11" s="66" customFormat="1" x14ac:dyDescent="0.2">
      <c r="C38" s="67"/>
      <c r="F38" s="270"/>
      <c r="G38" s="270"/>
      <c r="H38" s="270"/>
      <c r="K38" s="69"/>
    </row>
    <row r="39" spans="1:11" s="66" customFormat="1" x14ac:dyDescent="0.2">
      <c r="C39" s="67"/>
      <c r="F39" s="6"/>
      <c r="G39" s="6"/>
      <c r="H39" s="6"/>
    </row>
    <row r="40" spans="1:11" s="66" customFormat="1" x14ac:dyDescent="0.2">
      <c r="C40" s="5"/>
      <c r="F40" s="270"/>
      <c r="G40" s="270"/>
      <c r="H40" s="270"/>
    </row>
    <row r="41" spans="1:11" s="66" customFormat="1" x14ac:dyDescent="0.2">
      <c r="C41" s="67"/>
      <c r="F41" s="6"/>
      <c r="G41" s="6"/>
      <c r="H41" s="6"/>
    </row>
    <row r="42" spans="1:11" s="66" customFormat="1" x14ac:dyDescent="0.2">
      <c r="A42" s="32"/>
      <c r="C42" s="32"/>
      <c r="F42" s="270"/>
      <c r="G42" s="270"/>
      <c r="H42" s="270"/>
    </row>
    <row r="43" spans="1:11" s="66" customFormat="1" x14ac:dyDescent="0.2">
      <c r="C43" s="67"/>
      <c r="G43" s="67"/>
      <c r="H43" s="2"/>
    </row>
    <row r="44" spans="1:11" s="66" customFormat="1" x14ac:dyDescent="0.2">
      <c r="C44" s="67"/>
      <c r="G44" s="67"/>
      <c r="H44" s="2"/>
    </row>
    <row r="45" spans="1:11" s="66" customFormat="1" x14ac:dyDescent="0.2"/>
  </sheetData>
  <mergeCells count="17">
    <mergeCell ref="A17:A18"/>
    <mergeCell ref="B17:B18"/>
    <mergeCell ref="A24:A25"/>
    <mergeCell ref="B25:C25"/>
    <mergeCell ref="A2:H2"/>
    <mergeCell ref="A3:H3"/>
    <mergeCell ref="F4:H4"/>
    <mergeCell ref="A6:A7"/>
    <mergeCell ref="B6:B7"/>
    <mergeCell ref="C6:C7"/>
    <mergeCell ref="D6:G6"/>
    <mergeCell ref="H6:H7"/>
    <mergeCell ref="F38:H38"/>
    <mergeCell ref="F40:H40"/>
    <mergeCell ref="F42:H42"/>
    <mergeCell ref="B9:C9"/>
    <mergeCell ref="B13:C13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showZeros="0" tabSelected="1" topLeftCell="A73" zoomScaleSheetLayoutView="100" workbookViewId="0">
      <selection activeCell="D102" sqref="D102"/>
    </sheetView>
  </sheetViews>
  <sheetFormatPr defaultRowHeight="15" x14ac:dyDescent="0.2"/>
  <cols>
    <col min="1" max="1" width="3.85546875" style="169" customWidth="1"/>
    <col min="2" max="2" width="7.42578125" style="139" customWidth="1"/>
    <col min="3" max="3" width="26.5703125" style="170" customWidth="1"/>
    <col min="4" max="4" width="6.7109375" style="141" customWidth="1"/>
    <col min="5" max="5" width="6.7109375" style="158" customWidth="1"/>
    <col min="6" max="6" width="0.7109375" style="127" customWidth="1"/>
    <col min="7" max="7" width="5.85546875" style="109" customWidth="1"/>
    <col min="8" max="9" width="0.7109375" style="127" customWidth="1"/>
    <col min="10" max="10" width="5.85546875" style="109" customWidth="1"/>
    <col min="11" max="11" width="0.7109375" style="127" customWidth="1"/>
    <col min="12" max="12" width="24.5703125" style="124" customWidth="1"/>
    <col min="13" max="13" width="6.5703125" style="125" customWidth="1"/>
    <col min="14" max="14" width="6.5703125" style="126" customWidth="1"/>
    <col min="15" max="15" width="6.5703125" style="158" customWidth="1"/>
    <col min="16" max="16" width="6.5703125" style="127" customWidth="1"/>
    <col min="17" max="17" width="6.5703125" style="109" customWidth="1"/>
    <col min="18" max="19" width="6.5703125" style="158" customWidth="1"/>
    <col min="20" max="20" width="8.5703125" style="171" customWidth="1"/>
    <col min="21" max="21" width="2.85546875" style="86" customWidth="1"/>
    <col min="22" max="24" width="9.140625" style="87"/>
    <col min="25" max="16384" width="9.140625" style="86"/>
  </cols>
  <sheetData>
    <row r="1" spans="1:24" s="71" customFormat="1" ht="14.25" customHeight="1" x14ac:dyDescent="0.2">
      <c r="A1" s="374" t="s">
        <v>98</v>
      </c>
      <c r="B1" s="374"/>
      <c r="C1" s="374"/>
      <c r="D1" s="375" t="s">
        <v>135</v>
      </c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192"/>
      <c r="V1" s="72"/>
      <c r="W1" s="72"/>
      <c r="X1" s="72"/>
    </row>
    <row r="2" spans="1:24" s="76" customFormat="1" x14ac:dyDescent="0.2">
      <c r="A2" s="3"/>
      <c r="B2" s="3"/>
      <c r="C2" s="3"/>
      <c r="D2" s="3"/>
      <c r="E2" s="73" t="s">
        <v>92</v>
      </c>
      <c r="F2" s="73"/>
      <c r="G2" s="74"/>
      <c r="H2" s="74"/>
      <c r="I2" s="74"/>
      <c r="J2" s="74"/>
      <c r="K2" s="74"/>
      <c r="L2" s="74"/>
      <c r="M2" s="75" t="s">
        <v>102</v>
      </c>
      <c r="N2" s="4"/>
      <c r="O2" s="4"/>
      <c r="P2" s="3"/>
      <c r="Q2" s="3"/>
      <c r="R2" s="3"/>
      <c r="S2" s="3"/>
      <c r="T2" s="3"/>
      <c r="V2" s="77"/>
      <c r="W2" s="77"/>
      <c r="X2" s="77"/>
    </row>
    <row r="3" spans="1:24" s="80" customFormat="1" ht="12.75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78"/>
      <c r="V3" s="79"/>
      <c r="W3" s="79"/>
      <c r="X3" s="79"/>
    </row>
    <row r="4" spans="1:24" s="80" customFormat="1" ht="14.25" customHeight="1" x14ac:dyDescent="0.2">
      <c r="A4" s="5"/>
      <c r="B4" s="5"/>
      <c r="C4" s="229"/>
      <c r="D4" s="229"/>
      <c r="E4" s="172" t="s">
        <v>136</v>
      </c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5"/>
      <c r="T4" s="5"/>
      <c r="V4" s="79"/>
      <c r="W4" s="79"/>
      <c r="X4" s="79"/>
    </row>
    <row r="5" spans="1:24" s="80" customFormat="1" ht="12.75" customHeight="1" x14ac:dyDescent="0.2">
      <c r="A5" s="5"/>
      <c r="B5" s="5"/>
      <c r="C5" s="5"/>
      <c r="D5" s="5"/>
      <c r="E5" s="376" t="s">
        <v>0</v>
      </c>
      <c r="F5" s="376"/>
      <c r="G5" s="376"/>
      <c r="H5" s="376"/>
      <c r="I5" s="376"/>
      <c r="J5" s="376"/>
      <c r="K5" s="376"/>
      <c r="L5" s="376"/>
      <c r="M5" s="376"/>
      <c r="N5" s="376"/>
      <c r="O5" s="351"/>
      <c r="P5" s="351"/>
      <c r="Q5" s="351"/>
      <c r="R5" s="351"/>
      <c r="S5" s="5"/>
      <c r="T5" s="5"/>
      <c r="V5" s="79"/>
      <c r="W5" s="79"/>
      <c r="X5" s="79"/>
    </row>
    <row r="6" spans="1:24" s="80" customFormat="1" ht="12.75" x14ac:dyDescent="0.2">
      <c r="A6" s="5"/>
      <c r="B6" s="5"/>
      <c r="C6" s="231" t="s">
        <v>93</v>
      </c>
      <c r="D6" s="231"/>
      <c r="E6" s="172" t="s">
        <v>137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5"/>
      <c r="T6" s="5"/>
      <c r="U6" s="78"/>
      <c r="V6" s="79"/>
      <c r="W6" s="79"/>
      <c r="X6" s="79"/>
    </row>
    <row r="7" spans="1:24" s="80" customFormat="1" ht="12.75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V7" s="79"/>
      <c r="W7" s="79"/>
      <c r="X7" s="79"/>
    </row>
    <row r="8" spans="1:24" s="80" customFormat="1" ht="12.75" x14ac:dyDescent="0.2">
      <c r="A8" s="377" t="s">
        <v>1</v>
      </c>
      <c r="B8" s="377"/>
      <c r="C8" s="5" t="s">
        <v>107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228" t="s">
        <v>4</v>
      </c>
      <c r="P8" s="378">
        <f>T99</f>
        <v>13953.237272297456</v>
      </c>
      <c r="Q8" s="369"/>
      <c r="R8" s="369"/>
      <c r="S8" s="13" t="s">
        <v>7</v>
      </c>
      <c r="T8" s="5"/>
      <c r="V8" s="79"/>
      <c r="W8" s="79"/>
      <c r="X8" s="79"/>
    </row>
    <row r="9" spans="1:24" s="80" customFormat="1" x14ac:dyDescent="0.2">
      <c r="A9" s="70"/>
      <c r="B9" s="70"/>
      <c r="C9" s="8"/>
      <c r="D9" s="8"/>
      <c r="E9" s="367"/>
      <c r="F9" s="367"/>
      <c r="G9" s="367"/>
      <c r="H9" s="5"/>
      <c r="I9" s="5"/>
      <c r="J9" s="5"/>
      <c r="K9" s="5"/>
      <c r="L9" s="5"/>
      <c r="M9" s="5"/>
      <c r="N9" s="9"/>
      <c r="P9" s="81"/>
      <c r="Q9" s="82"/>
      <c r="R9" s="82"/>
      <c r="T9" s="83"/>
      <c r="V9" s="79"/>
      <c r="W9" s="79"/>
      <c r="X9" s="79"/>
    </row>
    <row r="10" spans="1:24" s="80" customFormat="1" ht="14.25" x14ac:dyDescent="0.2">
      <c r="A10" s="231" t="s">
        <v>2</v>
      </c>
      <c r="B10" s="70"/>
      <c r="C10" s="70"/>
      <c r="D10" s="368">
        <v>181682</v>
      </c>
      <c r="E10" s="369"/>
      <c r="F10" s="369"/>
      <c r="G10" s="84" t="s">
        <v>3</v>
      </c>
      <c r="H10" s="5"/>
      <c r="I10" s="5"/>
      <c r="J10" s="230"/>
      <c r="K10" s="230"/>
      <c r="L10" s="230"/>
      <c r="M10" s="14" t="s">
        <v>22</v>
      </c>
      <c r="N10" s="370">
        <f>1.02*1.05*1.0657</f>
        <v>1.1413647000000002</v>
      </c>
      <c r="O10" s="371"/>
      <c r="P10" s="371"/>
      <c r="Q10" s="5"/>
      <c r="R10" s="7"/>
      <c r="S10" s="5"/>
      <c r="T10" s="5"/>
      <c r="V10" s="79"/>
      <c r="W10" s="79"/>
      <c r="X10" s="79"/>
    </row>
    <row r="11" spans="1:24" s="80" customFormat="1" ht="12.75" x14ac:dyDescent="0.2">
      <c r="A11" s="70"/>
      <c r="B11" s="70"/>
      <c r="C11" s="70"/>
      <c r="D11" s="70"/>
      <c r="E11" s="191"/>
      <c r="F11" s="191"/>
      <c r="G11" s="230"/>
      <c r="H11" s="5"/>
      <c r="I11" s="5"/>
      <c r="J11" s="230"/>
      <c r="K11" s="230"/>
      <c r="L11" s="230"/>
      <c r="M11" s="5"/>
      <c r="N11" s="5"/>
      <c r="O11" s="5"/>
      <c r="P11" s="5"/>
      <c r="Q11" s="5"/>
      <c r="R11" s="7"/>
      <c r="S11" s="5"/>
      <c r="T11" s="5"/>
      <c r="V11" s="79"/>
      <c r="W11" s="79"/>
      <c r="X11" s="79"/>
    </row>
    <row r="12" spans="1:24" s="80" customFormat="1" ht="12.75" x14ac:dyDescent="0.2">
      <c r="A12" s="231" t="s">
        <v>23</v>
      </c>
      <c r="B12" s="193"/>
      <c r="C12" s="193"/>
      <c r="D12" s="193"/>
      <c r="E12" s="193"/>
      <c r="F12" s="70"/>
      <c r="G12" s="229" t="s">
        <v>24</v>
      </c>
      <c r="H12" s="70"/>
      <c r="I12" s="12"/>
      <c r="J12" s="372">
        <v>1678.36</v>
      </c>
      <c r="K12" s="373"/>
      <c r="L12" s="373"/>
      <c r="M12" s="10"/>
      <c r="N12" s="229"/>
      <c r="O12" s="229"/>
      <c r="P12" s="229" t="s">
        <v>25</v>
      </c>
      <c r="Q12" s="372">
        <v>2717.48</v>
      </c>
      <c r="R12" s="373"/>
      <c r="S12" s="373"/>
      <c r="T12" s="12"/>
      <c r="V12" s="79"/>
      <c r="W12" s="79"/>
      <c r="X12" s="79"/>
    </row>
    <row r="13" spans="1:24" s="71" customFormat="1" ht="13.5" thickBo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1"/>
      <c r="S13" s="1"/>
      <c r="T13" s="1"/>
      <c r="V13" s="72"/>
      <c r="W13" s="72"/>
      <c r="X13" s="72"/>
    </row>
    <row r="14" spans="1:24" s="85" customFormat="1" ht="18" customHeight="1" thickTop="1" x14ac:dyDescent="0.15">
      <c r="A14" s="326" t="s">
        <v>16</v>
      </c>
      <c r="B14" s="329" t="s">
        <v>5</v>
      </c>
      <c r="C14" s="357" t="s">
        <v>6</v>
      </c>
      <c r="D14" s="360" t="s">
        <v>8</v>
      </c>
      <c r="E14" s="360" t="s">
        <v>9</v>
      </c>
      <c r="F14" s="332" t="s">
        <v>17</v>
      </c>
      <c r="G14" s="333"/>
      <c r="H14" s="333"/>
      <c r="I14" s="332" t="s">
        <v>20</v>
      </c>
      <c r="J14" s="338"/>
      <c r="K14" s="339"/>
      <c r="L14" s="346" t="s">
        <v>11</v>
      </c>
      <c r="M14" s="347"/>
      <c r="N14" s="347"/>
      <c r="O14" s="347"/>
      <c r="P14" s="347"/>
      <c r="Q14" s="347"/>
      <c r="R14" s="348" t="s">
        <v>18</v>
      </c>
      <c r="S14" s="320" t="s">
        <v>12</v>
      </c>
      <c r="T14" s="323" t="s">
        <v>13</v>
      </c>
    </row>
    <row r="15" spans="1:24" s="85" customFormat="1" ht="22.5" customHeight="1" x14ac:dyDescent="0.15">
      <c r="A15" s="327"/>
      <c r="B15" s="330"/>
      <c r="C15" s="358"/>
      <c r="D15" s="361"/>
      <c r="E15" s="361"/>
      <c r="F15" s="334"/>
      <c r="G15" s="335"/>
      <c r="H15" s="335"/>
      <c r="I15" s="340"/>
      <c r="J15" s="341"/>
      <c r="K15" s="342"/>
      <c r="L15" s="351" t="s">
        <v>10</v>
      </c>
      <c r="M15" s="354" t="s">
        <v>8</v>
      </c>
      <c r="N15" s="356" t="s">
        <v>21</v>
      </c>
      <c r="O15" s="356" t="s">
        <v>14</v>
      </c>
      <c r="P15" s="356" t="s">
        <v>15</v>
      </c>
      <c r="Q15" s="356" t="s">
        <v>19</v>
      </c>
      <c r="R15" s="349"/>
      <c r="S15" s="321"/>
      <c r="T15" s="324"/>
    </row>
    <row r="16" spans="1:24" s="85" customFormat="1" ht="22.5" customHeight="1" x14ac:dyDescent="0.15">
      <c r="A16" s="327"/>
      <c r="B16" s="330"/>
      <c r="C16" s="358"/>
      <c r="D16" s="361"/>
      <c r="E16" s="361"/>
      <c r="F16" s="334"/>
      <c r="G16" s="335"/>
      <c r="H16" s="335"/>
      <c r="I16" s="340"/>
      <c r="J16" s="341"/>
      <c r="K16" s="342"/>
      <c r="L16" s="352"/>
      <c r="M16" s="355"/>
      <c r="N16" s="321"/>
      <c r="O16" s="321"/>
      <c r="P16" s="363"/>
      <c r="Q16" s="365"/>
      <c r="R16" s="349"/>
      <c r="S16" s="321"/>
      <c r="T16" s="324"/>
    </row>
    <row r="17" spans="1:20" s="85" customFormat="1" ht="22.5" customHeight="1" x14ac:dyDescent="0.15">
      <c r="A17" s="327"/>
      <c r="B17" s="330"/>
      <c r="C17" s="358"/>
      <c r="D17" s="361"/>
      <c r="E17" s="361"/>
      <c r="F17" s="334"/>
      <c r="G17" s="335"/>
      <c r="H17" s="335"/>
      <c r="I17" s="340"/>
      <c r="J17" s="341"/>
      <c r="K17" s="342"/>
      <c r="L17" s="352"/>
      <c r="M17" s="355"/>
      <c r="N17" s="321"/>
      <c r="O17" s="321"/>
      <c r="P17" s="363"/>
      <c r="Q17" s="365"/>
      <c r="R17" s="349"/>
      <c r="S17" s="321"/>
      <c r="T17" s="324"/>
    </row>
    <row r="18" spans="1:20" s="85" customFormat="1" ht="22.5" customHeight="1" thickBot="1" x14ac:dyDescent="0.2">
      <c r="A18" s="328"/>
      <c r="B18" s="331"/>
      <c r="C18" s="359"/>
      <c r="D18" s="362"/>
      <c r="E18" s="362"/>
      <c r="F18" s="336"/>
      <c r="G18" s="337"/>
      <c r="H18" s="337"/>
      <c r="I18" s="343"/>
      <c r="J18" s="344"/>
      <c r="K18" s="345"/>
      <c r="L18" s="353"/>
      <c r="M18" s="355"/>
      <c r="N18" s="322"/>
      <c r="O18" s="322"/>
      <c r="P18" s="364"/>
      <c r="Q18" s="366"/>
      <c r="R18" s="350"/>
      <c r="S18" s="322"/>
      <c r="T18" s="325"/>
    </row>
    <row r="19" spans="1:20" ht="12.75" hidden="1" customHeight="1" thickBot="1" x14ac:dyDescent="0.25">
      <c r="A19" s="98"/>
      <c r="B19" s="86"/>
      <c r="C19" s="140" t="s">
        <v>26</v>
      </c>
      <c r="D19" s="99"/>
      <c r="E19" s="233"/>
      <c r="F19" s="100"/>
      <c r="G19" s="108"/>
      <c r="H19" s="100"/>
      <c r="I19" s="101"/>
      <c r="K19" s="102"/>
      <c r="L19" s="136"/>
      <c r="M19" s="137"/>
      <c r="N19" s="138"/>
      <c r="O19" s="138"/>
      <c r="P19" s="100"/>
      <c r="Q19" s="108"/>
      <c r="R19" s="235"/>
      <c r="S19" s="235"/>
      <c r="T19" s="151" t="e">
        <f>#REF!+#REF!</f>
        <v>#REF!</v>
      </c>
    </row>
    <row r="20" spans="1:20" ht="12.75" hidden="1" customHeight="1" thickBot="1" x14ac:dyDescent="0.25">
      <c r="A20" s="98"/>
      <c r="B20" s="86"/>
      <c r="C20" s="140" t="s">
        <v>28</v>
      </c>
      <c r="D20" s="243">
        <v>0.11</v>
      </c>
      <c r="E20" s="233"/>
      <c r="F20" s="100"/>
      <c r="G20" s="108"/>
      <c r="H20" s="100"/>
      <c r="I20" s="101"/>
      <c r="K20" s="102"/>
      <c r="L20" s="136"/>
      <c r="M20" s="137"/>
      <c r="N20" s="138"/>
      <c r="O20" s="138"/>
      <c r="P20" s="100"/>
      <c r="Q20" s="108"/>
      <c r="R20" s="235"/>
      <c r="S20" s="235"/>
      <c r="T20" s="151" t="e">
        <f>D20*T19</f>
        <v>#REF!</v>
      </c>
    </row>
    <row r="21" spans="1:20" ht="12.75" hidden="1" customHeight="1" thickBot="1" x14ac:dyDescent="0.25">
      <c r="A21" s="98"/>
      <c r="B21" s="86"/>
      <c r="C21" s="140" t="s">
        <v>26</v>
      </c>
      <c r="D21" s="99"/>
      <c r="E21" s="233"/>
      <c r="F21" s="100"/>
      <c r="G21" s="108"/>
      <c r="H21" s="100"/>
      <c r="I21" s="101"/>
      <c r="K21" s="102"/>
      <c r="L21" s="136"/>
      <c r="M21" s="137"/>
      <c r="N21" s="138"/>
      <c r="O21" s="138"/>
      <c r="P21" s="100"/>
      <c r="Q21" s="108"/>
      <c r="R21" s="235"/>
      <c r="S21" s="235"/>
      <c r="T21" s="151" t="e">
        <f>T19+T20</f>
        <v>#REF!</v>
      </c>
    </row>
    <row r="22" spans="1:20" ht="12.75" hidden="1" customHeight="1" thickTop="1" thickBot="1" x14ac:dyDescent="0.25">
      <c r="A22" s="244"/>
      <c r="B22" s="152"/>
      <c r="C22" s="245" t="s">
        <v>109</v>
      </c>
      <c r="D22" s="152"/>
      <c r="E22" s="246"/>
      <c r="F22" s="153"/>
      <c r="G22" s="154"/>
      <c r="H22" s="153"/>
      <c r="I22" s="247"/>
      <c r="J22" s="154"/>
      <c r="K22" s="248"/>
      <c r="L22" s="155"/>
      <c r="M22" s="156"/>
      <c r="N22" s="153"/>
      <c r="O22" s="153"/>
      <c r="P22" s="153"/>
      <c r="Q22" s="154"/>
      <c r="R22" s="154"/>
      <c r="S22" s="154"/>
      <c r="T22" s="157" t="e">
        <f>T21</f>
        <v>#REF!</v>
      </c>
    </row>
    <row r="23" spans="1:20" ht="4.5" customHeight="1" thickTop="1" x14ac:dyDescent="0.2">
      <c r="A23" s="290" t="s">
        <v>140</v>
      </c>
      <c r="B23" s="291"/>
      <c r="C23" s="292"/>
      <c r="D23" s="291"/>
      <c r="E23" s="292"/>
      <c r="F23" s="291"/>
      <c r="G23" s="291"/>
      <c r="H23" s="291"/>
      <c r="I23" s="293"/>
      <c r="J23" s="291"/>
      <c r="K23" s="294"/>
      <c r="L23" s="291"/>
      <c r="M23" s="291"/>
      <c r="N23" s="291"/>
      <c r="O23" s="291"/>
      <c r="P23" s="291"/>
      <c r="Q23" s="291"/>
      <c r="R23" s="291"/>
      <c r="S23" s="291"/>
      <c r="T23" s="295"/>
    </row>
    <row r="24" spans="1:20" ht="16.5" customHeight="1" x14ac:dyDescent="0.2">
      <c r="A24" s="296"/>
      <c r="B24" s="300"/>
      <c r="C24" s="298"/>
      <c r="D24" s="300"/>
      <c r="E24" s="298"/>
      <c r="F24" s="300"/>
      <c r="G24" s="300"/>
      <c r="H24" s="300"/>
      <c r="I24" s="299"/>
      <c r="J24" s="300"/>
      <c r="K24" s="301"/>
      <c r="L24" s="300"/>
      <c r="M24" s="300"/>
      <c r="N24" s="300"/>
      <c r="O24" s="300"/>
      <c r="P24" s="300"/>
      <c r="Q24" s="300"/>
      <c r="R24" s="300"/>
      <c r="S24" s="300"/>
      <c r="T24" s="302"/>
    </row>
    <row r="25" spans="1:20" ht="3" customHeight="1" x14ac:dyDescent="0.2">
      <c r="A25" s="313"/>
      <c r="B25" s="314"/>
      <c r="C25" s="315"/>
      <c r="D25" s="314"/>
      <c r="E25" s="315"/>
      <c r="F25" s="314"/>
      <c r="G25" s="314"/>
      <c r="H25" s="314"/>
      <c r="I25" s="316"/>
      <c r="J25" s="314"/>
      <c r="K25" s="317"/>
      <c r="L25" s="314"/>
      <c r="M25" s="314"/>
      <c r="N25" s="314"/>
      <c r="O25" s="314"/>
      <c r="P25" s="314"/>
      <c r="Q25" s="314"/>
      <c r="R25" s="314"/>
      <c r="S25" s="314"/>
      <c r="T25" s="318"/>
    </row>
    <row r="26" spans="1:20" ht="12.75" customHeight="1" x14ac:dyDescent="0.2">
      <c r="A26" s="129">
        <v>1</v>
      </c>
      <c r="B26" s="223" t="s">
        <v>111</v>
      </c>
      <c r="C26" s="285" t="s">
        <v>144</v>
      </c>
      <c r="D26" s="99" t="s">
        <v>97</v>
      </c>
      <c r="E26" s="258">
        <f>2081/100</f>
        <v>20.81</v>
      </c>
      <c r="F26" s="100"/>
      <c r="G26" s="108">
        <v>1.74</v>
      </c>
      <c r="H26" s="100"/>
      <c r="I26" s="101"/>
      <c r="J26" s="109">
        <v>11.06</v>
      </c>
      <c r="K26" s="102"/>
      <c r="O26" s="126"/>
      <c r="Q26" s="128"/>
      <c r="R26" s="119">
        <f>G27+J27</f>
        <v>32.975675200000005</v>
      </c>
      <c r="S26" s="287">
        <f>R26+R27</f>
        <v>80.998594952500014</v>
      </c>
      <c r="T26" s="289">
        <f>E26*S26</f>
        <v>1685.5807609615251</v>
      </c>
    </row>
    <row r="27" spans="1:20" ht="12.75" customHeight="1" x14ac:dyDescent="0.2">
      <c r="A27" s="98"/>
      <c r="B27" s="223" t="s">
        <v>112</v>
      </c>
      <c r="C27" s="285"/>
      <c r="D27" s="99"/>
      <c r="E27" s="233"/>
      <c r="F27" s="100"/>
      <c r="G27" s="90">
        <f>G26*$J$12/1000</f>
        <v>2.9203464000000001</v>
      </c>
      <c r="H27" s="100"/>
      <c r="I27" s="101"/>
      <c r="J27" s="90">
        <f>J26*$Q$12/1000</f>
        <v>30.055328800000002</v>
      </c>
      <c r="K27" s="102"/>
      <c r="L27" s="310" t="s">
        <v>147</v>
      </c>
      <c r="M27" s="103" t="s">
        <v>96</v>
      </c>
      <c r="N27" s="104">
        <v>1.5</v>
      </c>
      <c r="O27" s="105">
        <f>E26*N27</f>
        <v>31.214999999999996</v>
      </c>
      <c r="P27" s="106">
        <v>4.25</v>
      </c>
      <c r="Q27" s="107">
        <f>N27*P27*$N$10</f>
        <v>7.2761999625000016</v>
      </c>
      <c r="R27" s="286">
        <f>SUM(Q27:Q30)</f>
        <v>48.022919752500016</v>
      </c>
      <c r="S27" s="287"/>
      <c r="T27" s="289"/>
    </row>
    <row r="28" spans="1:20" ht="12.75" customHeight="1" x14ac:dyDescent="0.2">
      <c r="A28" s="98"/>
      <c r="B28" s="86"/>
      <c r="C28" s="285"/>
      <c r="D28" s="99"/>
      <c r="E28" s="233"/>
      <c r="F28" s="100"/>
      <c r="G28" s="108"/>
      <c r="H28" s="100"/>
      <c r="I28" s="101"/>
      <c r="K28" s="102"/>
      <c r="L28" s="312"/>
      <c r="M28" s="249"/>
      <c r="N28" s="250"/>
      <c r="O28" s="250"/>
      <c r="P28" s="251"/>
      <c r="Q28" s="252"/>
      <c r="R28" s="287"/>
      <c r="S28" s="287"/>
      <c r="T28" s="289"/>
    </row>
    <row r="29" spans="1:20" ht="12.75" customHeight="1" x14ac:dyDescent="0.2">
      <c r="A29" s="98"/>
      <c r="B29" s="86"/>
      <c r="C29" s="285"/>
      <c r="D29" s="99"/>
      <c r="E29" s="233"/>
      <c r="F29" s="100"/>
      <c r="G29" s="108"/>
      <c r="H29" s="100"/>
      <c r="I29" s="101"/>
      <c r="K29" s="102"/>
      <c r="L29" s="257" t="s">
        <v>146</v>
      </c>
      <c r="M29" s="184" t="s">
        <v>96</v>
      </c>
      <c r="N29" s="185">
        <v>8.82</v>
      </c>
      <c r="O29" s="186">
        <f>E26*N29</f>
        <v>183.54419999999999</v>
      </c>
      <c r="P29" s="187">
        <v>4</v>
      </c>
      <c r="Q29" s="188">
        <f>N29*P29*$N$10</f>
        <v>40.267346616000012</v>
      </c>
      <c r="R29" s="287"/>
      <c r="S29" s="287"/>
      <c r="T29" s="289"/>
    </row>
    <row r="30" spans="1:20" ht="12.75" customHeight="1" x14ac:dyDescent="0.2">
      <c r="A30" s="98"/>
      <c r="B30" s="86"/>
      <c r="C30" s="285"/>
      <c r="D30" s="99"/>
      <c r="E30" s="233"/>
      <c r="F30" s="100"/>
      <c r="G30" s="108"/>
      <c r="H30" s="100"/>
      <c r="I30" s="101"/>
      <c r="K30" s="102"/>
      <c r="L30" s="178" t="s">
        <v>110</v>
      </c>
      <c r="M30" s="179" t="s">
        <v>96</v>
      </c>
      <c r="N30" s="180">
        <v>3</v>
      </c>
      <c r="O30" s="181">
        <f>E26*N30</f>
        <v>62.429999999999993</v>
      </c>
      <c r="P30" s="182">
        <v>0.14000000000000001</v>
      </c>
      <c r="Q30" s="183">
        <f>N30*P30*$N$10</f>
        <v>0.47937317400000012</v>
      </c>
      <c r="R30" s="287"/>
      <c r="S30" s="287"/>
      <c r="T30" s="289"/>
    </row>
    <row r="31" spans="1:20" ht="6" customHeight="1" x14ac:dyDescent="0.2">
      <c r="A31" s="115"/>
      <c r="B31" s="116"/>
      <c r="C31" s="117"/>
      <c r="D31" s="118"/>
      <c r="E31" s="119"/>
      <c r="F31" s="120"/>
      <c r="G31" s="121"/>
      <c r="H31" s="120"/>
      <c r="I31" s="122"/>
      <c r="J31" s="121"/>
      <c r="K31" s="123"/>
      <c r="O31" s="126"/>
      <c r="Q31" s="128"/>
      <c r="R31" s="233"/>
      <c r="S31" s="233"/>
      <c r="T31" s="114"/>
    </row>
    <row r="32" spans="1:20" ht="12.75" customHeight="1" x14ac:dyDescent="0.2">
      <c r="A32" s="129">
        <v>2</v>
      </c>
      <c r="B32" s="223" t="s">
        <v>114</v>
      </c>
      <c r="C32" s="303" t="s">
        <v>115</v>
      </c>
      <c r="D32" s="99" t="s">
        <v>95</v>
      </c>
      <c r="E32" s="227">
        <v>8.5737000000000005</v>
      </c>
      <c r="F32" s="100"/>
      <c r="G32" s="108">
        <v>0</v>
      </c>
      <c r="H32" s="100"/>
      <c r="I32" s="101"/>
      <c r="J32" s="109">
        <v>2.2000000000000002</v>
      </c>
      <c r="K32" s="102"/>
      <c r="L32" s="93"/>
      <c r="M32" s="94"/>
      <c r="N32" s="95"/>
      <c r="O32" s="95"/>
      <c r="P32" s="89"/>
      <c r="Q32" s="96"/>
      <c r="R32" s="97">
        <f>G33+J33</f>
        <v>5.9784560000000004</v>
      </c>
      <c r="S32" s="286">
        <f>R32+R33</f>
        <v>179.70710641569804</v>
      </c>
      <c r="T32" s="288">
        <f>E32*S32</f>
        <v>1540.7548182762703</v>
      </c>
    </row>
    <row r="33" spans="1:20" ht="12.75" customHeight="1" x14ac:dyDescent="0.2">
      <c r="A33" s="98"/>
      <c r="B33" s="223" t="s">
        <v>116</v>
      </c>
      <c r="C33" s="285"/>
      <c r="D33" s="99"/>
      <c r="E33" s="233"/>
      <c r="F33" s="100"/>
      <c r="G33" s="90">
        <f>G32*$J$12/1000</f>
        <v>0</v>
      </c>
      <c r="H33" s="100"/>
      <c r="I33" s="101"/>
      <c r="J33" s="90">
        <f>J32*$Q$12/1000</f>
        <v>5.9784560000000004</v>
      </c>
      <c r="K33" s="102"/>
      <c r="L33" s="130" t="s">
        <v>117</v>
      </c>
      <c r="M33" s="131" t="s">
        <v>95</v>
      </c>
      <c r="N33" s="132">
        <v>1.03</v>
      </c>
      <c r="O33" s="133">
        <f>E32*N33</f>
        <v>8.8309110000000004</v>
      </c>
      <c r="P33" s="134">
        <v>147.77799999999999</v>
      </c>
      <c r="Q33" s="135">
        <f>N33*P33*$N$10</f>
        <v>173.72865041569804</v>
      </c>
      <c r="R33" s="233">
        <f>SUM(Q33:Q33)</f>
        <v>173.72865041569804</v>
      </c>
      <c r="S33" s="287"/>
      <c r="T33" s="289"/>
    </row>
    <row r="34" spans="1:20" ht="12.75" customHeight="1" x14ac:dyDescent="0.2">
      <c r="A34" s="115"/>
      <c r="B34" s="116"/>
      <c r="C34" s="117"/>
      <c r="D34" s="118"/>
      <c r="E34" s="119"/>
      <c r="F34" s="120"/>
      <c r="G34" s="121"/>
      <c r="H34" s="120"/>
      <c r="I34" s="122"/>
      <c r="J34" s="121"/>
      <c r="K34" s="123"/>
      <c r="O34" s="126"/>
      <c r="Q34" s="128"/>
      <c r="R34" s="233"/>
      <c r="S34" s="233"/>
      <c r="T34" s="114"/>
    </row>
    <row r="35" spans="1:20" ht="12.75" customHeight="1" x14ac:dyDescent="0.2">
      <c r="A35" s="129">
        <v>3</v>
      </c>
      <c r="B35" s="308" t="s">
        <v>118</v>
      </c>
      <c r="C35" s="303" t="s">
        <v>119</v>
      </c>
      <c r="D35" s="99" t="s">
        <v>97</v>
      </c>
      <c r="E35" s="233">
        <f>2025/100</f>
        <v>20.25</v>
      </c>
      <c r="F35" s="100"/>
      <c r="G35" s="108">
        <v>2.0859999999999999</v>
      </c>
      <c r="H35" s="100"/>
      <c r="I35" s="101"/>
      <c r="J35" s="109">
        <v>4.74</v>
      </c>
      <c r="K35" s="102"/>
      <c r="L35" s="93"/>
      <c r="M35" s="94"/>
      <c r="N35" s="95"/>
      <c r="O35" s="95"/>
      <c r="P35" s="89"/>
      <c r="Q35" s="96"/>
      <c r="R35" s="97">
        <f>G36+J36</f>
        <v>16.381914159999997</v>
      </c>
      <c r="S35" s="286">
        <f>R35+R36</f>
        <v>348.9299331520001</v>
      </c>
      <c r="T35" s="288">
        <f>E35*S35</f>
        <v>7065.8311463280024</v>
      </c>
    </row>
    <row r="36" spans="1:20" ht="12.75" customHeight="1" x14ac:dyDescent="0.2">
      <c r="A36" s="98"/>
      <c r="B36" s="319"/>
      <c r="C36" s="285"/>
      <c r="D36" s="99"/>
      <c r="E36" s="233"/>
      <c r="F36" s="100"/>
      <c r="G36" s="90">
        <f>G35*$J$12/1000</f>
        <v>3.5010589599999995</v>
      </c>
      <c r="H36" s="100"/>
      <c r="I36" s="101"/>
      <c r="J36" s="90">
        <f>J35*$Q$12/1000</f>
        <v>12.880855199999999</v>
      </c>
      <c r="K36" s="102"/>
      <c r="L36" s="310" t="s">
        <v>120</v>
      </c>
      <c r="M36" s="103" t="s">
        <v>95</v>
      </c>
      <c r="N36" s="104">
        <v>12.14</v>
      </c>
      <c r="O36" s="105">
        <f>E35*N36</f>
        <v>245.83500000000001</v>
      </c>
      <c r="P36" s="106">
        <v>24</v>
      </c>
      <c r="Q36" s="107">
        <f>N36*P36*$N$10</f>
        <v>332.5480189920001</v>
      </c>
      <c r="R36" s="233">
        <f>SUM(Q36:Q36)</f>
        <v>332.5480189920001</v>
      </c>
      <c r="S36" s="287"/>
      <c r="T36" s="289"/>
    </row>
    <row r="37" spans="1:20" ht="12.75" customHeight="1" x14ac:dyDescent="0.2">
      <c r="A37" s="98"/>
      <c r="B37" s="319"/>
      <c r="C37" s="285"/>
      <c r="D37" s="99"/>
      <c r="E37" s="233"/>
      <c r="F37" s="100"/>
      <c r="G37" s="108"/>
      <c r="H37" s="100"/>
      <c r="I37" s="101"/>
      <c r="K37" s="102"/>
      <c r="L37" s="311"/>
      <c r="M37" s="110"/>
      <c r="N37" s="111"/>
      <c r="O37" s="111"/>
      <c r="P37" s="112"/>
      <c r="Q37" s="113"/>
      <c r="R37" s="233"/>
      <c r="S37" s="233"/>
      <c r="T37" s="114"/>
    </row>
    <row r="38" spans="1:20" ht="11.25" customHeight="1" x14ac:dyDescent="0.2">
      <c r="A38" s="98"/>
      <c r="B38" s="259" t="s">
        <v>121</v>
      </c>
      <c r="C38" s="285"/>
      <c r="D38" s="99"/>
      <c r="E38" s="233"/>
      <c r="F38" s="100"/>
      <c r="G38" s="108"/>
      <c r="H38" s="100"/>
      <c r="I38" s="101"/>
      <c r="K38" s="102"/>
      <c r="L38" s="136"/>
      <c r="M38" s="137"/>
      <c r="N38" s="138"/>
      <c r="O38" s="138"/>
      <c r="P38" s="100"/>
      <c r="Q38" s="128"/>
      <c r="R38" s="233"/>
      <c r="S38" s="233"/>
      <c r="T38" s="114"/>
    </row>
    <row r="39" spans="1:20" ht="12.75" customHeight="1" x14ac:dyDescent="0.2">
      <c r="A39" s="238"/>
      <c r="B39" s="142"/>
      <c r="C39" s="239" t="s">
        <v>26</v>
      </c>
      <c r="D39" s="143"/>
      <c r="E39" s="240"/>
      <c r="F39" s="144"/>
      <c r="G39" s="145"/>
      <c r="H39" s="144"/>
      <c r="I39" s="241"/>
      <c r="J39" s="145"/>
      <c r="K39" s="242"/>
      <c r="L39" s="146"/>
      <c r="M39" s="147"/>
      <c r="N39" s="148"/>
      <c r="O39" s="148"/>
      <c r="P39" s="144"/>
      <c r="Q39" s="145"/>
      <c r="R39" s="149"/>
      <c r="S39" s="149"/>
      <c r="T39" s="150">
        <f>SUM(T26:T38)</f>
        <v>10292.166725565798</v>
      </c>
    </row>
    <row r="40" spans="1:20" ht="1.5" customHeight="1" thickBot="1" x14ac:dyDescent="0.25">
      <c r="A40" s="98"/>
      <c r="B40" s="86"/>
      <c r="C40" s="140" t="s">
        <v>27</v>
      </c>
      <c r="D40" s="243">
        <v>0.13300000000000001</v>
      </c>
      <c r="E40" s="233"/>
      <c r="F40" s="100"/>
      <c r="G40" s="108"/>
      <c r="H40" s="100"/>
      <c r="I40" s="101"/>
      <c r="K40" s="102"/>
      <c r="L40" s="136"/>
      <c r="M40" s="137"/>
      <c r="N40" s="138"/>
      <c r="O40" s="138"/>
      <c r="P40" s="100"/>
      <c r="Q40" s="108"/>
      <c r="R40" s="235"/>
      <c r="S40" s="235"/>
      <c r="T40" s="151">
        <f>D40*T39</f>
        <v>1368.8581745002512</v>
      </c>
    </row>
    <row r="41" spans="1:20" ht="12.75" hidden="1" customHeight="1" thickBot="1" x14ac:dyDescent="0.25">
      <c r="A41" s="98"/>
      <c r="B41" s="86"/>
      <c r="C41" s="140" t="s">
        <v>26</v>
      </c>
      <c r="D41" s="99"/>
      <c r="E41" s="233"/>
      <c r="F41" s="100"/>
      <c r="G41" s="108"/>
      <c r="H41" s="100"/>
      <c r="I41" s="101"/>
      <c r="K41" s="102"/>
      <c r="L41" s="136"/>
      <c r="M41" s="137"/>
      <c r="N41" s="138"/>
      <c r="O41" s="138"/>
      <c r="P41" s="100"/>
      <c r="Q41" s="108"/>
      <c r="R41" s="235"/>
      <c r="S41" s="235"/>
      <c r="T41" s="151">
        <f>T39+T40</f>
        <v>11661.024900066048</v>
      </c>
    </row>
    <row r="42" spans="1:20" ht="12.75" hidden="1" customHeight="1" thickBot="1" x14ac:dyDescent="0.25">
      <c r="A42" s="98"/>
      <c r="B42" s="86"/>
      <c r="C42" s="140" t="s">
        <v>28</v>
      </c>
      <c r="D42" s="243">
        <v>0.11</v>
      </c>
      <c r="E42" s="233"/>
      <c r="F42" s="100"/>
      <c r="G42" s="108"/>
      <c r="H42" s="100"/>
      <c r="I42" s="101"/>
      <c r="K42" s="102"/>
      <c r="L42" s="136"/>
      <c r="M42" s="137"/>
      <c r="N42" s="138"/>
      <c r="O42" s="138"/>
      <c r="P42" s="100"/>
      <c r="Q42" s="108"/>
      <c r="R42" s="235"/>
      <c r="S42" s="235"/>
      <c r="T42" s="151">
        <f>D42*T41</f>
        <v>1282.7127390072653</v>
      </c>
    </row>
    <row r="43" spans="1:20" ht="12.75" hidden="1" customHeight="1" thickBot="1" x14ac:dyDescent="0.25">
      <c r="A43" s="98"/>
      <c r="B43" s="86"/>
      <c r="C43" s="140" t="s">
        <v>26</v>
      </c>
      <c r="D43" s="99"/>
      <c r="E43" s="233"/>
      <c r="F43" s="100"/>
      <c r="G43" s="108"/>
      <c r="H43" s="100"/>
      <c r="I43" s="101"/>
      <c r="K43" s="102"/>
      <c r="L43" s="136"/>
      <c r="M43" s="137"/>
      <c r="N43" s="138"/>
      <c r="O43" s="138"/>
      <c r="P43" s="100"/>
      <c r="Q43" s="108"/>
      <c r="R43" s="235"/>
      <c r="S43" s="235"/>
      <c r="T43" s="151">
        <f>T41+T42</f>
        <v>12943.737639073313</v>
      </c>
    </row>
    <row r="44" spans="1:20" ht="12.75" hidden="1" customHeight="1" thickTop="1" thickBot="1" x14ac:dyDescent="0.25">
      <c r="A44" s="244"/>
      <c r="B44" s="152"/>
      <c r="C44" s="245" t="s">
        <v>109</v>
      </c>
      <c r="D44" s="152"/>
      <c r="E44" s="246"/>
      <c r="F44" s="153"/>
      <c r="G44" s="154"/>
      <c r="H44" s="153"/>
      <c r="I44" s="247"/>
      <c r="J44" s="154"/>
      <c r="K44" s="248"/>
      <c r="L44" s="155"/>
      <c r="M44" s="156"/>
      <c r="N44" s="153"/>
      <c r="O44" s="153"/>
      <c r="P44" s="153"/>
      <c r="Q44" s="154"/>
      <c r="R44" s="154"/>
      <c r="S44" s="154"/>
      <c r="T44" s="157">
        <f>T43</f>
        <v>12943.737639073313</v>
      </c>
    </row>
    <row r="45" spans="1:20" ht="5.25" customHeight="1" thickTop="1" x14ac:dyDescent="0.2">
      <c r="A45" s="290" t="s">
        <v>142</v>
      </c>
      <c r="B45" s="291"/>
      <c r="C45" s="292"/>
      <c r="D45" s="291"/>
      <c r="E45" s="292"/>
      <c r="F45" s="291"/>
      <c r="G45" s="291"/>
      <c r="H45" s="291"/>
      <c r="I45" s="293"/>
      <c r="J45" s="291"/>
      <c r="K45" s="294"/>
      <c r="L45" s="291"/>
      <c r="M45" s="291"/>
      <c r="N45" s="291"/>
      <c r="O45" s="291"/>
      <c r="P45" s="291"/>
      <c r="Q45" s="291"/>
      <c r="R45" s="291"/>
      <c r="S45" s="291"/>
      <c r="T45" s="295"/>
    </row>
    <row r="46" spans="1:20" ht="12.75" customHeight="1" x14ac:dyDescent="0.2">
      <c r="A46" s="296"/>
      <c r="B46" s="300"/>
      <c r="C46" s="298"/>
      <c r="D46" s="300"/>
      <c r="E46" s="298"/>
      <c r="F46" s="300"/>
      <c r="G46" s="300"/>
      <c r="H46" s="300"/>
      <c r="I46" s="299"/>
      <c r="J46" s="300"/>
      <c r="K46" s="301"/>
      <c r="L46" s="300"/>
      <c r="M46" s="300"/>
      <c r="N46" s="300"/>
      <c r="O46" s="300"/>
      <c r="P46" s="300"/>
      <c r="Q46" s="300"/>
      <c r="R46" s="300"/>
      <c r="S46" s="300"/>
      <c r="T46" s="302"/>
    </row>
    <row r="47" spans="1:20" ht="3" customHeight="1" x14ac:dyDescent="0.2">
      <c r="A47" s="313"/>
      <c r="B47" s="314"/>
      <c r="C47" s="315"/>
      <c r="D47" s="314"/>
      <c r="E47" s="315"/>
      <c r="F47" s="314"/>
      <c r="G47" s="314"/>
      <c r="H47" s="314"/>
      <c r="I47" s="316"/>
      <c r="J47" s="314"/>
      <c r="K47" s="317"/>
      <c r="L47" s="314"/>
      <c r="M47" s="314"/>
      <c r="N47" s="314"/>
      <c r="O47" s="314"/>
      <c r="P47" s="314"/>
      <c r="Q47" s="314"/>
      <c r="R47" s="314"/>
      <c r="S47" s="314"/>
      <c r="T47" s="318"/>
    </row>
    <row r="48" spans="1:20" ht="12.75" customHeight="1" x14ac:dyDescent="0.2">
      <c r="A48" s="129">
        <v>4</v>
      </c>
      <c r="B48" s="222" t="s">
        <v>111</v>
      </c>
      <c r="C48" s="285" t="s">
        <v>144</v>
      </c>
      <c r="D48" s="141" t="s">
        <v>97</v>
      </c>
      <c r="E48" s="233">
        <f>60/100</f>
        <v>0.6</v>
      </c>
      <c r="G48" s="109">
        <v>1.74</v>
      </c>
      <c r="I48" s="101"/>
      <c r="J48" s="109">
        <v>11.06</v>
      </c>
      <c r="K48" s="102"/>
      <c r="Q48" s="128"/>
      <c r="R48" s="119">
        <f>G49+J49</f>
        <v>32.975675200000005</v>
      </c>
      <c r="S48" s="287">
        <f>R48+R49</f>
        <v>81.046532269900013</v>
      </c>
      <c r="T48" s="289">
        <f>E48*S48</f>
        <v>48.627919361940009</v>
      </c>
    </row>
    <row r="49" spans="1:20" ht="12.75" customHeight="1" x14ac:dyDescent="0.2">
      <c r="A49" s="98"/>
      <c r="B49" s="222" t="s">
        <v>112</v>
      </c>
      <c r="C49" s="285"/>
      <c r="E49" s="233"/>
      <c r="G49" s="90">
        <f>G48*$J$12/1000</f>
        <v>2.9203464000000001</v>
      </c>
      <c r="I49" s="101"/>
      <c r="J49" s="90">
        <f>J48*$Q$12/1000</f>
        <v>30.055328800000002</v>
      </c>
      <c r="K49" s="102"/>
      <c r="L49" s="310" t="s">
        <v>113</v>
      </c>
      <c r="M49" s="103" t="s">
        <v>96</v>
      </c>
      <c r="N49" s="104">
        <v>1.5</v>
      </c>
      <c r="O49" s="104">
        <f>E48*N49</f>
        <v>0.89999999999999991</v>
      </c>
      <c r="P49" s="106">
        <v>4.25</v>
      </c>
      <c r="Q49" s="107">
        <f>N49*P49*$N$10</f>
        <v>7.2761999625000016</v>
      </c>
      <c r="R49" s="286">
        <f>SUM(Q49:Q52)</f>
        <v>48.070857069900015</v>
      </c>
      <c r="S49" s="287"/>
      <c r="T49" s="289"/>
    </row>
    <row r="50" spans="1:20" ht="12.75" customHeight="1" x14ac:dyDescent="0.2">
      <c r="A50" s="98"/>
      <c r="C50" s="285"/>
      <c r="E50" s="233"/>
      <c r="I50" s="101"/>
      <c r="K50" s="102"/>
      <c r="L50" s="312"/>
      <c r="M50" s="249"/>
      <c r="N50" s="250"/>
      <c r="O50" s="253"/>
      <c r="P50" s="251"/>
      <c r="Q50" s="252"/>
      <c r="R50" s="287"/>
      <c r="S50" s="287"/>
      <c r="T50" s="289"/>
    </row>
    <row r="51" spans="1:20" ht="12.75" customHeight="1" x14ac:dyDescent="0.2">
      <c r="A51" s="98"/>
      <c r="C51" s="285"/>
      <c r="E51" s="233"/>
      <c r="I51" s="101"/>
      <c r="K51" s="102"/>
      <c r="L51" s="257" t="s">
        <v>146</v>
      </c>
      <c r="M51" s="184" t="s">
        <v>96</v>
      </c>
      <c r="N51" s="185">
        <v>8.82</v>
      </c>
      <c r="O51" s="185">
        <f>E48*N51</f>
        <v>5.2919999999999998</v>
      </c>
      <c r="P51" s="187">
        <v>4</v>
      </c>
      <c r="Q51" s="188">
        <f>N51*P51*$N$10</f>
        <v>40.267346616000012</v>
      </c>
      <c r="R51" s="287"/>
      <c r="S51" s="287"/>
      <c r="T51" s="289"/>
    </row>
    <row r="52" spans="1:20" ht="12.75" customHeight="1" x14ac:dyDescent="0.2">
      <c r="A52" s="98"/>
      <c r="C52" s="285"/>
      <c r="E52" s="233"/>
      <c r="I52" s="101"/>
      <c r="K52" s="102"/>
      <c r="L52" s="178" t="s">
        <v>110</v>
      </c>
      <c r="M52" s="179" t="s">
        <v>96</v>
      </c>
      <c r="N52" s="180">
        <v>3</v>
      </c>
      <c r="O52" s="180">
        <f>E48*N52</f>
        <v>1.7999999999999998</v>
      </c>
      <c r="P52" s="182">
        <v>0.154</v>
      </c>
      <c r="Q52" s="183">
        <f>N52*P52*$N$10</f>
        <v>0.52731049140000008</v>
      </c>
      <c r="R52" s="287"/>
      <c r="S52" s="287"/>
      <c r="T52" s="289"/>
    </row>
    <row r="53" spans="1:20" ht="12.75" customHeight="1" x14ac:dyDescent="0.2">
      <c r="A53" s="129">
        <v>5</v>
      </c>
      <c r="B53" s="222" t="s">
        <v>114</v>
      </c>
      <c r="C53" s="303" t="s">
        <v>115</v>
      </c>
      <c r="D53" s="141" t="s">
        <v>95</v>
      </c>
      <c r="E53" s="227">
        <v>0.2472</v>
      </c>
      <c r="G53" s="109">
        <v>0</v>
      </c>
      <c r="I53" s="101"/>
      <c r="J53" s="109">
        <v>2.2000000000000002</v>
      </c>
      <c r="K53" s="102"/>
      <c r="L53" s="93"/>
      <c r="M53" s="94"/>
      <c r="N53" s="95"/>
      <c r="O53" s="189"/>
      <c r="P53" s="89"/>
      <c r="Q53" s="96"/>
      <c r="R53" s="97">
        <f>G54+J54</f>
        <v>5.9784560000000004</v>
      </c>
      <c r="S53" s="286">
        <f>R53+R54</f>
        <v>179.70710641569804</v>
      </c>
      <c r="T53" s="288">
        <f>E53*S53</f>
        <v>44.423596705960556</v>
      </c>
    </row>
    <row r="54" spans="1:20" ht="12.75" customHeight="1" x14ac:dyDescent="0.2">
      <c r="A54" s="98"/>
      <c r="B54" s="222" t="s">
        <v>116</v>
      </c>
      <c r="C54" s="285"/>
      <c r="E54" s="233"/>
      <c r="G54" s="90">
        <f>G53*$J$12/1000</f>
        <v>0</v>
      </c>
      <c r="I54" s="101"/>
      <c r="J54" s="90">
        <f>J53*$Q$12/1000</f>
        <v>5.9784560000000004</v>
      </c>
      <c r="K54" s="102"/>
      <c r="L54" s="130" t="s">
        <v>117</v>
      </c>
      <c r="M54" s="131" t="s">
        <v>95</v>
      </c>
      <c r="N54" s="132">
        <v>1.03</v>
      </c>
      <c r="O54" s="132">
        <f>E53*N54</f>
        <v>0.25461600000000001</v>
      </c>
      <c r="P54" s="134">
        <v>147.77799999999999</v>
      </c>
      <c r="Q54" s="135">
        <f>N54*P54*$N$10</f>
        <v>173.72865041569804</v>
      </c>
      <c r="R54" s="233">
        <f>SUM(Q54:Q54)</f>
        <v>173.72865041569804</v>
      </c>
      <c r="S54" s="287"/>
      <c r="T54" s="289"/>
    </row>
    <row r="55" spans="1:20" ht="9.75" customHeight="1" x14ac:dyDescent="0.2">
      <c r="A55" s="115"/>
      <c r="B55" s="116"/>
      <c r="C55" s="117"/>
      <c r="D55" s="118"/>
      <c r="E55" s="119"/>
      <c r="F55" s="120"/>
      <c r="G55" s="121"/>
      <c r="H55" s="120"/>
      <c r="I55" s="122"/>
      <c r="J55" s="121"/>
      <c r="K55" s="123"/>
      <c r="Q55" s="128"/>
      <c r="R55" s="233"/>
      <c r="S55" s="233"/>
      <c r="T55" s="114"/>
    </row>
    <row r="56" spans="1:20" ht="12.75" customHeight="1" x14ac:dyDescent="0.2">
      <c r="A56" s="129">
        <v>6</v>
      </c>
      <c r="B56" s="308" t="s">
        <v>118</v>
      </c>
      <c r="C56" s="303" t="s">
        <v>119</v>
      </c>
      <c r="D56" s="141" t="s">
        <v>97</v>
      </c>
      <c r="E56" s="233">
        <f>60/100</f>
        <v>0.6</v>
      </c>
      <c r="G56" s="109">
        <v>2.0859999999999999</v>
      </c>
      <c r="I56" s="101"/>
      <c r="J56" s="109">
        <v>4.74</v>
      </c>
      <c r="K56" s="102"/>
      <c r="L56" s="93"/>
      <c r="M56" s="94"/>
      <c r="N56" s="95"/>
      <c r="O56" s="189"/>
      <c r="P56" s="89"/>
      <c r="Q56" s="96"/>
      <c r="R56" s="97">
        <f>G57+J57</f>
        <v>16.381914159999997</v>
      </c>
      <c r="S56" s="286">
        <f>R56+R57</f>
        <v>348.9299331520001</v>
      </c>
      <c r="T56" s="288">
        <f>E56*S56</f>
        <v>209.35795989120007</v>
      </c>
    </row>
    <row r="57" spans="1:20" ht="12.75" customHeight="1" x14ac:dyDescent="0.2">
      <c r="A57" s="98"/>
      <c r="B57" s="309"/>
      <c r="C57" s="285"/>
      <c r="E57" s="233"/>
      <c r="G57" s="90">
        <f>G56*$J$12/1000</f>
        <v>3.5010589599999995</v>
      </c>
      <c r="I57" s="101"/>
      <c r="J57" s="90">
        <f>J56*$Q$12/1000</f>
        <v>12.880855199999999</v>
      </c>
      <c r="K57" s="102"/>
      <c r="L57" s="310" t="s">
        <v>120</v>
      </c>
      <c r="M57" s="103" t="s">
        <v>95</v>
      </c>
      <c r="N57" s="104">
        <v>12.14</v>
      </c>
      <c r="O57" s="104">
        <f>E56*N57</f>
        <v>7.2839999999999998</v>
      </c>
      <c r="P57" s="106">
        <v>24</v>
      </c>
      <c r="Q57" s="107">
        <f>N57*P57*$N$10</f>
        <v>332.5480189920001</v>
      </c>
      <c r="R57" s="233">
        <f>SUM(Q57:Q57)</f>
        <v>332.5480189920001</v>
      </c>
      <c r="S57" s="287"/>
      <c r="T57" s="289"/>
    </row>
    <row r="58" spans="1:20" ht="12.75" customHeight="1" x14ac:dyDescent="0.2">
      <c r="A58" s="98"/>
      <c r="B58" s="309"/>
      <c r="C58" s="285"/>
      <c r="E58" s="233"/>
      <c r="I58" s="101"/>
      <c r="K58" s="102"/>
      <c r="L58" s="311"/>
      <c r="M58" s="110"/>
      <c r="N58" s="111"/>
      <c r="O58" s="226"/>
      <c r="P58" s="112"/>
      <c r="Q58" s="113"/>
      <c r="R58" s="233"/>
      <c r="S58" s="233"/>
      <c r="T58" s="114"/>
    </row>
    <row r="59" spans="1:20" ht="5.25" hidden="1" customHeight="1" x14ac:dyDescent="0.2">
      <c r="A59" s="98"/>
      <c r="B59" s="309" t="s">
        <v>121</v>
      </c>
      <c r="C59" s="285"/>
      <c r="E59" s="233"/>
      <c r="I59" s="101"/>
      <c r="K59" s="102"/>
      <c r="Q59" s="128"/>
      <c r="R59" s="233"/>
      <c r="S59" s="233"/>
      <c r="T59" s="114"/>
    </row>
    <row r="60" spans="1:20" ht="12.75" hidden="1" customHeight="1" x14ac:dyDescent="0.2">
      <c r="A60" s="98"/>
      <c r="B60" s="309"/>
      <c r="C60" s="285"/>
      <c r="E60" s="233"/>
      <c r="I60" s="101"/>
      <c r="K60" s="102"/>
      <c r="Q60" s="128"/>
      <c r="R60" s="233"/>
      <c r="S60" s="233"/>
      <c r="T60" s="114"/>
    </row>
    <row r="61" spans="1:20" ht="12.75" customHeight="1" x14ac:dyDescent="0.2">
      <c r="A61" s="238"/>
      <c r="B61" s="142"/>
      <c r="C61" s="239" t="s">
        <v>26</v>
      </c>
      <c r="D61" s="143"/>
      <c r="E61" s="240"/>
      <c r="F61" s="144"/>
      <c r="G61" s="145"/>
      <c r="H61" s="144"/>
      <c r="I61" s="241"/>
      <c r="J61" s="145"/>
      <c r="K61" s="242"/>
      <c r="L61" s="146"/>
      <c r="M61" s="147"/>
      <c r="N61" s="148"/>
      <c r="O61" s="149"/>
      <c r="P61" s="144"/>
      <c r="Q61" s="145"/>
      <c r="R61" s="149"/>
      <c r="S61" s="149"/>
      <c r="T61" s="150">
        <f>SUM(T48:T60)</f>
        <v>302.40947595910063</v>
      </c>
    </row>
    <row r="62" spans="1:20" ht="0.75" customHeight="1" thickBot="1" x14ac:dyDescent="0.25">
      <c r="A62" s="98"/>
      <c r="C62" s="140" t="s">
        <v>27</v>
      </c>
      <c r="D62" s="159">
        <v>0.13300000000000001</v>
      </c>
      <c r="E62" s="233"/>
      <c r="I62" s="101"/>
      <c r="K62" s="102"/>
      <c r="T62" s="151">
        <f>D62*T61</f>
        <v>40.220460302560383</v>
      </c>
    </row>
    <row r="63" spans="1:20" ht="12.75" hidden="1" customHeight="1" thickBot="1" x14ac:dyDescent="0.25">
      <c r="A63" s="98"/>
      <c r="C63" s="140" t="s">
        <v>26</v>
      </c>
      <c r="E63" s="233"/>
      <c r="I63" s="101"/>
      <c r="K63" s="102"/>
      <c r="T63" s="151">
        <f>T61+T62</f>
        <v>342.62993626166099</v>
      </c>
    </row>
    <row r="64" spans="1:20" ht="12.75" hidden="1" customHeight="1" thickBot="1" x14ac:dyDescent="0.25">
      <c r="A64" s="98"/>
      <c r="C64" s="140" t="s">
        <v>28</v>
      </c>
      <c r="D64" s="159">
        <v>0.11</v>
      </c>
      <c r="E64" s="233"/>
      <c r="I64" s="101"/>
      <c r="K64" s="102"/>
      <c r="T64" s="151">
        <f>D64*T63</f>
        <v>37.689292988782711</v>
      </c>
    </row>
    <row r="65" spans="1:20" ht="12.75" hidden="1" customHeight="1" thickBot="1" x14ac:dyDescent="0.25">
      <c r="A65" s="98"/>
      <c r="C65" s="140" t="s">
        <v>26</v>
      </c>
      <c r="E65" s="233"/>
      <c r="I65" s="101"/>
      <c r="K65" s="102"/>
      <c r="T65" s="151">
        <f>T63+T64</f>
        <v>380.3192292504437</v>
      </c>
    </row>
    <row r="66" spans="1:20" ht="12.75" hidden="1" customHeight="1" thickTop="1" thickBot="1" x14ac:dyDescent="0.25">
      <c r="A66" s="244"/>
      <c r="B66" s="152"/>
      <c r="C66" s="245" t="s">
        <v>109</v>
      </c>
      <c r="D66" s="152"/>
      <c r="E66" s="246"/>
      <c r="F66" s="153"/>
      <c r="G66" s="154"/>
      <c r="H66" s="153"/>
      <c r="I66" s="247"/>
      <c r="J66" s="154"/>
      <c r="K66" s="248"/>
      <c r="L66" s="155"/>
      <c r="M66" s="156"/>
      <c r="N66" s="153"/>
      <c r="O66" s="154"/>
      <c r="P66" s="153"/>
      <c r="Q66" s="154"/>
      <c r="R66" s="154"/>
      <c r="S66" s="154"/>
      <c r="T66" s="157">
        <f>T65</f>
        <v>380.3192292504437</v>
      </c>
    </row>
    <row r="67" spans="1:20" ht="4.5" customHeight="1" thickTop="1" x14ac:dyDescent="0.2">
      <c r="A67" s="290" t="s">
        <v>141</v>
      </c>
      <c r="B67" s="291"/>
      <c r="C67" s="292"/>
      <c r="D67" s="291"/>
      <c r="E67" s="292"/>
      <c r="F67" s="291"/>
      <c r="G67" s="291"/>
      <c r="H67" s="291"/>
      <c r="I67" s="293"/>
      <c r="J67" s="291"/>
      <c r="K67" s="294"/>
      <c r="L67" s="291"/>
      <c r="M67" s="291"/>
      <c r="N67" s="291"/>
      <c r="O67" s="291"/>
      <c r="P67" s="291"/>
      <c r="Q67" s="291"/>
      <c r="R67" s="291"/>
      <c r="S67" s="291"/>
      <c r="T67" s="295"/>
    </row>
    <row r="68" spans="1:20" ht="12.75" customHeight="1" x14ac:dyDescent="0.2">
      <c r="A68" s="296"/>
      <c r="B68" s="297"/>
      <c r="C68" s="298"/>
      <c r="D68" s="297"/>
      <c r="E68" s="298"/>
      <c r="F68" s="297"/>
      <c r="G68" s="297"/>
      <c r="H68" s="297"/>
      <c r="I68" s="299"/>
      <c r="J68" s="300"/>
      <c r="K68" s="301"/>
      <c r="L68" s="297"/>
      <c r="M68" s="297"/>
      <c r="N68" s="297"/>
      <c r="O68" s="297"/>
      <c r="P68" s="297"/>
      <c r="Q68" s="297"/>
      <c r="R68" s="297"/>
      <c r="S68" s="297"/>
      <c r="T68" s="302"/>
    </row>
    <row r="69" spans="1:20" ht="4.5" customHeight="1" x14ac:dyDescent="0.2">
      <c r="A69" s="296"/>
      <c r="B69" s="297"/>
      <c r="C69" s="298"/>
      <c r="D69" s="297"/>
      <c r="E69" s="298"/>
      <c r="F69" s="297"/>
      <c r="G69" s="297"/>
      <c r="H69" s="297"/>
      <c r="I69" s="299"/>
      <c r="J69" s="300"/>
      <c r="K69" s="301"/>
      <c r="L69" s="297"/>
      <c r="M69" s="297"/>
      <c r="N69" s="297"/>
      <c r="O69" s="297"/>
      <c r="P69" s="297"/>
      <c r="Q69" s="297"/>
      <c r="R69" s="297"/>
      <c r="S69" s="297"/>
      <c r="T69" s="302"/>
    </row>
    <row r="70" spans="1:20" ht="12.75" customHeight="1" x14ac:dyDescent="0.2">
      <c r="A70" s="88">
        <v>7</v>
      </c>
      <c r="B70" s="236" t="s">
        <v>122</v>
      </c>
      <c r="C70" s="303" t="s">
        <v>123</v>
      </c>
      <c r="D70" s="237" t="s">
        <v>104</v>
      </c>
      <c r="E70" s="255">
        <f>127.92/1000</f>
        <v>0.12792000000000001</v>
      </c>
      <c r="F70" s="89"/>
      <c r="G70" s="90">
        <v>6.49</v>
      </c>
      <c r="H70" s="89"/>
      <c r="I70" s="91"/>
      <c r="J70" s="90">
        <v>159.16999999999999</v>
      </c>
      <c r="K70" s="92"/>
      <c r="L70" s="173"/>
      <c r="M70" s="174"/>
      <c r="N70" s="175"/>
      <c r="O70" s="254"/>
      <c r="P70" s="176"/>
      <c r="Q70" s="177"/>
      <c r="R70" s="97">
        <f>G71+J71</f>
        <v>443.43384800000001</v>
      </c>
      <c r="S70" s="232">
        <f>R70+R71</f>
        <v>443.43384800000001</v>
      </c>
      <c r="T70" s="234">
        <f>E70*S70</f>
        <v>56.724057836160007</v>
      </c>
    </row>
    <row r="71" spans="1:20" ht="12.75" customHeight="1" x14ac:dyDescent="0.2">
      <c r="A71" s="98"/>
      <c r="B71" s="222" t="s">
        <v>124</v>
      </c>
      <c r="C71" s="304"/>
      <c r="E71" s="233"/>
      <c r="G71" s="90">
        <f>G70*$J$12/1000</f>
        <v>10.8925564</v>
      </c>
      <c r="I71" s="101"/>
      <c r="J71" s="90">
        <f>J70*$Q$12/1000</f>
        <v>432.54129160000002</v>
      </c>
      <c r="K71" s="102"/>
      <c r="Q71" s="128"/>
      <c r="R71" s="233"/>
      <c r="S71" s="233"/>
      <c r="T71" s="114"/>
    </row>
    <row r="72" spans="1:20" ht="12.75" customHeight="1" x14ac:dyDescent="0.2">
      <c r="A72" s="98"/>
      <c r="C72" s="304"/>
      <c r="E72" s="233"/>
      <c r="I72" s="101"/>
      <c r="K72" s="102"/>
      <c r="Q72" s="128"/>
      <c r="R72" s="233"/>
      <c r="S72" s="233"/>
      <c r="T72" s="114"/>
    </row>
    <row r="73" spans="1:20" ht="12.75" customHeight="1" x14ac:dyDescent="0.2">
      <c r="A73" s="98"/>
      <c r="C73" s="304"/>
      <c r="E73" s="233"/>
      <c r="I73" s="101"/>
      <c r="K73" s="102"/>
      <c r="Q73" s="128"/>
      <c r="R73" s="233"/>
      <c r="S73" s="233"/>
      <c r="T73" s="114"/>
    </row>
    <row r="74" spans="1:20" ht="12.75" customHeight="1" x14ac:dyDescent="0.2">
      <c r="A74" s="129">
        <v>8</v>
      </c>
      <c r="B74" s="222" t="s">
        <v>108</v>
      </c>
      <c r="C74" s="303" t="s">
        <v>125</v>
      </c>
      <c r="D74" s="141" t="s">
        <v>95</v>
      </c>
      <c r="E74" s="233">
        <v>434.93</v>
      </c>
      <c r="G74" s="109">
        <v>0</v>
      </c>
      <c r="I74" s="101"/>
      <c r="J74" s="109">
        <v>0.27</v>
      </c>
      <c r="K74" s="102"/>
      <c r="L74" s="173"/>
      <c r="M74" s="174"/>
      <c r="N74" s="175"/>
      <c r="O74" s="254"/>
      <c r="P74" s="176"/>
      <c r="Q74" s="177"/>
      <c r="R74" s="97">
        <f>G75+J75</f>
        <v>0.73371960000000003</v>
      </c>
      <c r="S74" s="232">
        <f>R74+R75</f>
        <v>0.73371960000000003</v>
      </c>
      <c r="T74" s="234">
        <f>E74*S74</f>
        <v>319.11666562800002</v>
      </c>
    </row>
    <row r="75" spans="1:20" ht="12.75" customHeight="1" x14ac:dyDescent="0.2">
      <c r="A75" s="98"/>
      <c r="C75" s="285"/>
      <c r="E75" s="233"/>
      <c r="G75" s="90">
        <f>G74*$J$12/1000</f>
        <v>0</v>
      </c>
      <c r="I75" s="101"/>
      <c r="J75" s="90">
        <f>J74*$Q$12/1000</f>
        <v>0.73371960000000003</v>
      </c>
      <c r="K75" s="102"/>
      <c r="Q75" s="128"/>
      <c r="R75" s="233"/>
      <c r="S75" s="233"/>
      <c r="T75" s="114"/>
    </row>
    <row r="76" spans="1:20" ht="12.75" customHeight="1" x14ac:dyDescent="0.2">
      <c r="A76" s="115"/>
      <c r="B76" s="116"/>
      <c r="C76" s="117"/>
      <c r="D76" s="118"/>
      <c r="E76" s="119"/>
      <c r="F76" s="120"/>
      <c r="G76" s="121"/>
      <c r="H76" s="120"/>
      <c r="I76" s="122"/>
      <c r="J76" s="121"/>
      <c r="K76" s="123"/>
      <c r="Q76" s="128"/>
      <c r="R76" s="233"/>
      <c r="S76" s="233"/>
      <c r="T76" s="114"/>
    </row>
    <row r="77" spans="1:20" ht="12.75" customHeight="1" x14ac:dyDescent="0.2">
      <c r="A77" s="129">
        <v>9</v>
      </c>
      <c r="B77" s="222" t="s">
        <v>126</v>
      </c>
      <c r="C77" s="303" t="s">
        <v>127</v>
      </c>
      <c r="D77" s="141" t="s">
        <v>97</v>
      </c>
      <c r="E77" s="233">
        <f>1066/100</f>
        <v>10.66</v>
      </c>
      <c r="G77" s="109">
        <v>1.87</v>
      </c>
      <c r="I77" s="101"/>
      <c r="J77" s="109">
        <v>1.1499999999999999</v>
      </c>
      <c r="K77" s="102"/>
      <c r="L77" s="173"/>
      <c r="M77" s="174"/>
      <c r="N77" s="175"/>
      <c r="O77" s="254"/>
      <c r="P77" s="176"/>
      <c r="Q77" s="177"/>
      <c r="R77" s="97">
        <f>G78+J78</f>
        <v>6.2636351999999995</v>
      </c>
      <c r="S77" s="232">
        <f>R77+R78</f>
        <v>6.2636351999999995</v>
      </c>
      <c r="T77" s="234">
        <f>E77*S77</f>
        <v>66.770351231999996</v>
      </c>
    </row>
    <row r="78" spans="1:20" ht="12.75" customHeight="1" x14ac:dyDescent="0.2">
      <c r="A78" s="98"/>
      <c r="B78" s="222" t="s">
        <v>128</v>
      </c>
      <c r="C78" s="285"/>
      <c r="E78" s="233"/>
      <c r="G78" s="90">
        <f>G77*$J$12/1000</f>
        <v>3.1385331999999999</v>
      </c>
      <c r="I78" s="101"/>
      <c r="J78" s="90">
        <f>J77*$Q$12/1000</f>
        <v>3.125102</v>
      </c>
      <c r="K78" s="102"/>
      <c r="Q78" s="128"/>
      <c r="R78" s="233"/>
      <c r="S78" s="233"/>
      <c r="T78" s="114"/>
    </row>
    <row r="79" spans="1:20" ht="12.75" customHeight="1" x14ac:dyDescent="0.2">
      <c r="A79" s="115"/>
      <c r="B79" s="116"/>
      <c r="C79" s="117"/>
      <c r="D79" s="118"/>
      <c r="E79" s="119"/>
      <c r="F79" s="120"/>
      <c r="G79" s="121"/>
      <c r="H79" s="120"/>
      <c r="I79" s="122"/>
      <c r="J79" s="121"/>
      <c r="K79" s="123"/>
      <c r="Q79" s="128"/>
      <c r="R79" s="233"/>
      <c r="S79" s="233"/>
      <c r="T79" s="114"/>
    </row>
    <row r="80" spans="1:20" ht="12.75" customHeight="1" x14ac:dyDescent="0.2">
      <c r="A80" s="88">
        <v>10</v>
      </c>
      <c r="B80" s="305" t="s">
        <v>129</v>
      </c>
      <c r="C80" s="303" t="s">
        <v>130</v>
      </c>
      <c r="D80" s="237" t="s">
        <v>94</v>
      </c>
      <c r="E80" s="255">
        <f>127.92/100</f>
        <v>1.2792000000000001</v>
      </c>
      <c r="F80" s="89"/>
      <c r="G80" s="90">
        <v>0</v>
      </c>
      <c r="H80" s="89"/>
      <c r="I80" s="91"/>
      <c r="J80" s="90">
        <v>7.26</v>
      </c>
      <c r="K80" s="92"/>
      <c r="L80" s="173"/>
      <c r="M80" s="174"/>
      <c r="N80" s="175"/>
      <c r="O80" s="254"/>
      <c r="P80" s="176"/>
      <c r="Q80" s="177"/>
      <c r="R80" s="97">
        <f>G81+J81</f>
        <v>19.728904799999999</v>
      </c>
      <c r="S80" s="232">
        <f>R80+R81</f>
        <v>19.728904799999999</v>
      </c>
      <c r="T80" s="234">
        <f>E80*S80</f>
        <v>25.237215020160001</v>
      </c>
    </row>
    <row r="81" spans="1:20" ht="12.75" customHeight="1" x14ac:dyDescent="0.2">
      <c r="A81" s="98"/>
      <c r="B81" s="306"/>
      <c r="C81" s="285"/>
      <c r="E81" s="256"/>
      <c r="G81" s="90">
        <f>G80*$J$12/1000</f>
        <v>0</v>
      </c>
      <c r="I81" s="101"/>
      <c r="J81" s="90">
        <f>J80*$Q$12/1000</f>
        <v>19.728904799999999</v>
      </c>
      <c r="K81" s="102"/>
      <c r="Q81" s="128"/>
      <c r="R81" s="233"/>
      <c r="S81" s="233"/>
      <c r="T81" s="114"/>
    </row>
    <row r="82" spans="1:20" ht="12.75" customHeight="1" x14ac:dyDescent="0.2">
      <c r="A82" s="98"/>
      <c r="B82" s="306"/>
      <c r="C82" s="285"/>
      <c r="E82" s="256"/>
      <c r="I82" s="101"/>
      <c r="K82" s="102"/>
      <c r="Q82" s="128"/>
      <c r="R82" s="233"/>
      <c r="S82" s="233"/>
      <c r="T82" s="114"/>
    </row>
    <row r="83" spans="1:20" ht="12.75" customHeight="1" x14ac:dyDescent="0.2">
      <c r="A83" s="115"/>
      <c r="B83" s="260" t="s">
        <v>131</v>
      </c>
      <c r="C83" s="307"/>
      <c r="D83" s="118"/>
      <c r="E83" s="119"/>
      <c r="F83" s="120"/>
      <c r="G83" s="121"/>
      <c r="H83" s="120"/>
      <c r="I83" s="122"/>
      <c r="J83" s="121"/>
      <c r="K83" s="123"/>
      <c r="L83" s="261"/>
      <c r="Q83" s="128"/>
      <c r="R83" s="233"/>
      <c r="S83" s="233"/>
      <c r="T83" s="114"/>
    </row>
    <row r="84" spans="1:20" ht="12.75" customHeight="1" x14ac:dyDescent="0.2">
      <c r="A84" s="129">
        <v>11</v>
      </c>
      <c r="B84" s="222" t="s">
        <v>132</v>
      </c>
      <c r="C84" s="285" t="s">
        <v>133</v>
      </c>
      <c r="D84" s="141" t="s">
        <v>94</v>
      </c>
      <c r="E84" s="227">
        <f>127.92/100</f>
        <v>1.2792000000000001</v>
      </c>
      <c r="G84" s="109">
        <v>0.56000000000000005</v>
      </c>
      <c r="I84" s="101"/>
      <c r="J84" s="109">
        <v>8.34</v>
      </c>
      <c r="K84" s="102"/>
      <c r="M84" s="94"/>
      <c r="N84" s="95"/>
      <c r="O84" s="189"/>
      <c r="P84" s="89"/>
      <c r="Q84" s="96"/>
      <c r="R84" s="97">
        <f>G85+J85</f>
        <v>23.603664799999997</v>
      </c>
      <c r="S84" s="286">
        <f>R84+R85</f>
        <v>25.361366437999997</v>
      </c>
      <c r="T84" s="288">
        <f>E84*S84</f>
        <v>32.442259947489603</v>
      </c>
    </row>
    <row r="85" spans="1:20" ht="12.75" customHeight="1" x14ac:dyDescent="0.2">
      <c r="A85" s="98"/>
      <c r="B85" s="222" t="s">
        <v>134</v>
      </c>
      <c r="C85" s="285"/>
      <c r="E85" s="233"/>
      <c r="G85" s="90">
        <f>G84*$J$12/1000</f>
        <v>0.93988160000000009</v>
      </c>
      <c r="I85" s="101"/>
      <c r="J85" s="90">
        <f>J84*$Q$12/1000</f>
        <v>22.663783199999997</v>
      </c>
      <c r="K85" s="102"/>
      <c r="L85" s="130" t="s">
        <v>110</v>
      </c>
      <c r="M85" s="131" t="s">
        <v>96</v>
      </c>
      <c r="N85" s="132">
        <v>10</v>
      </c>
      <c r="O85" s="132">
        <f>E84*N85</f>
        <v>12.792000000000002</v>
      </c>
      <c r="P85" s="134">
        <v>0.154</v>
      </c>
      <c r="Q85" s="135">
        <f>N85*P85*$N$10</f>
        <v>1.7577016380000003</v>
      </c>
      <c r="R85" s="233">
        <f>SUM(Q85:Q85)</f>
        <v>1.7577016380000003</v>
      </c>
      <c r="S85" s="287"/>
      <c r="T85" s="289"/>
    </row>
    <row r="86" spans="1:20" ht="12.75" customHeight="1" x14ac:dyDescent="0.2">
      <c r="A86" s="98"/>
      <c r="C86" s="140"/>
      <c r="E86" s="233"/>
      <c r="I86" s="101"/>
      <c r="K86" s="102"/>
      <c r="Q86" s="128"/>
      <c r="R86" s="233"/>
      <c r="S86" s="233"/>
      <c r="T86" s="114"/>
    </row>
    <row r="87" spans="1:20" ht="10.5" customHeight="1" x14ac:dyDescent="0.2">
      <c r="A87" s="238"/>
      <c r="B87" s="142"/>
      <c r="C87" s="239" t="s">
        <v>26</v>
      </c>
      <c r="D87" s="143"/>
      <c r="E87" s="240"/>
      <c r="F87" s="144"/>
      <c r="G87" s="145"/>
      <c r="H87" s="144"/>
      <c r="I87" s="241"/>
      <c r="J87" s="145"/>
      <c r="K87" s="242"/>
      <c r="L87" s="146"/>
      <c r="M87" s="147"/>
      <c r="N87" s="148"/>
      <c r="O87" s="149"/>
      <c r="P87" s="144"/>
      <c r="Q87" s="145"/>
      <c r="R87" s="149"/>
      <c r="S87" s="149"/>
      <c r="T87" s="150">
        <f>SUM(T70:T86)</f>
        <v>500.29054966380966</v>
      </c>
    </row>
    <row r="88" spans="1:20" ht="2.25" hidden="1" customHeight="1" x14ac:dyDescent="0.2">
      <c r="A88" s="98"/>
      <c r="C88" s="140" t="s">
        <v>27</v>
      </c>
      <c r="D88" s="159">
        <v>0.13300000000000001</v>
      </c>
      <c r="E88" s="233"/>
      <c r="I88" s="101"/>
      <c r="K88" s="102"/>
      <c r="T88" s="151">
        <f>D88*T87</f>
        <v>66.538643105286681</v>
      </c>
    </row>
    <row r="89" spans="1:20" ht="12.75" hidden="1" customHeight="1" x14ac:dyDescent="0.2">
      <c r="A89" s="98"/>
      <c r="C89" s="140" t="s">
        <v>26</v>
      </c>
      <c r="E89" s="233"/>
      <c r="I89" s="101"/>
      <c r="K89" s="102"/>
      <c r="T89" s="151">
        <f>T87+T88</f>
        <v>566.82919276909638</v>
      </c>
    </row>
    <row r="90" spans="1:20" ht="12.75" hidden="1" customHeight="1" x14ac:dyDescent="0.2">
      <c r="A90" s="98"/>
      <c r="C90" s="140" t="s">
        <v>28</v>
      </c>
      <c r="D90" s="159">
        <v>0.11</v>
      </c>
      <c r="E90" s="233"/>
      <c r="I90" s="101"/>
      <c r="K90" s="102"/>
      <c r="T90" s="151">
        <f>D90*T89</f>
        <v>62.351211204600602</v>
      </c>
    </row>
    <row r="91" spans="1:20" ht="12.75" hidden="1" customHeight="1" x14ac:dyDescent="0.2">
      <c r="A91" s="98"/>
      <c r="C91" s="140" t="s">
        <v>26</v>
      </c>
      <c r="E91" s="233"/>
      <c r="I91" s="101"/>
      <c r="K91" s="102"/>
      <c r="T91" s="151">
        <f>T89+T90</f>
        <v>629.18040397369703</v>
      </c>
    </row>
    <row r="92" spans="1:20" ht="12.75" hidden="1" customHeight="1" thickTop="1" thickBot="1" x14ac:dyDescent="0.25">
      <c r="A92" s="244"/>
      <c r="B92" s="152"/>
      <c r="C92" s="245" t="s">
        <v>109</v>
      </c>
      <c r="D92" s="152"/>
      <c r="E92" s="246"/>
      <c r="F92" s="153"/>
      <c r="G92" s="154"/>
      <c r="H92" s="153"/>
      <c r="I92" s="247"/>
      <c r="J92" s="154"/>
      <c r="K92" s="248"/>
      <c r="L92" s="155"/>
      <c r="M92" s="156"/>
      <c r="N92" s="153"/>
      <c r="O92" s="154"/>
      <c r="P92" s="153"/>
      <c r="Q92" s="154"/>
      <c r="R92" s="154"/>
      <c r="S92" s="154"/>
      <c r="T92" s="157">
        <f>T91</f>
        <v>629.18040397369703</v>
      </c>
    </row>
    <row r="93" spans="1:20" ht="12.75" customHeight="1" x14ac:dyDescent="0.2">
      <c r="A93" s="98"/>
      <c r="C93" s="140"/>
      <c r="E93" s="233"/>
      <c r="I93" s="101"/>
      <c r="K93" s="102"/>
      <c r="T93" s="151"/>
    </row>
    <row r="94" spans="1:20" ht="12.75" customHeight="1" x14ac:dyDescent="0.2">
      <c r="A94" s="160"/>
      <c r="B94" s="142"/>
      <c r="C94" s="161" t="s">
        <v>26</v>
      </c>
      <c r="D94" s="143"/>
      <c r="E94" s="162"/>
      <c r="F94" s="144"/>
      <c r="G94" s="145"/>
      <c r="H94" s="144"/>
      <c r="I94" s="144"/>
      <c r="J94" s="145"/>
      <c r="K94" s="144"/>
      <c r="L94" s="146"/>
      <c r="M94" s="147"/>
      <c r="N94" s="148"/>
      <c r="O94" s="149"/>
      <c r="P94" s="144"/>
      <c r="Q94" s="145"/>
      <c r="R94" s="149"/>
      <c r="S94" s="149"/>
      <c r="T94" s="150">
        <f>T39+T61+T87</f>
        <v>11094.866751188709</v>
      </c>
    </row>
    <row r="95" spans="1:20" ht="12.75" customHeight="1" x14ac:dyDescent="0.2">
      <c r="A95" s="163"/>
      <c r="C95" s="164" t="s">
        <v>27</v>
      </c>
      <c r="D95" s="159">
        <v>0.13300000000000001</v>
      </c>
      <c r="E95" s="165"/>
      <c r="T95" s="151">
        <f>D95*T94</f>
        <v>1475.6172779080985</v>
      </c>
    </row>
    <row r="96" spans="1:20" ht="12.75" customHeight="1" x14ac:dyDescent="0.2">
      <c r="A96" s="163"/>
      <c r="C96" s="164" t="s">
        <v>26</v>
      </c>
      <c r="E96" s="165"/>
      <c r="T96" s="151">
        <f>T94+T95</f>
        <v>12570.484029096808</v>
      </c>
    </row>
    <row r="97" spans="1:24" ht="12.75" customHeight="1" x14ac:dyDescent="0.2">
      <c r="A97" s="163"/>
      <c r="C97" s="164" t="s">
        <v>28</v>
      </c>
      <c r="D97" s="159">
        <v>0.11</v>
      </c>
      <c r="E97" s="165"/>
      <c r="T97" s="151">
        <f>D97*T96</f>
        <v>1382.753243200649</v>
      </c>
    </row>
    <row r="98" spans="1:24" ht="12.75" customHeight="1" thickBot="1" x14ac:dyDescent="0.25">
      <c r="A98" s="163"/>
      <c r="C98" s="164" t="s">
        <v>26</v>
      </c>
      <c r="E98" s="165"/>
      <c r="T98" s="151">
        <f>T96+T97</f>
        <v>13953.237272297456</v>
      </c>
    </row>
    <row r="99" spans="1:24" ht="12.75" customHeight="1" thickTop="1" thickBot="1" x14ac:dyDescent="0.25">
      <c r="A99" s="166"/>
      <c r="B99" s="152"/>
      <c r="C99" s="167" t="s">
        <v>29</v>
      </c>
      <c r="D99" s="152"/>
      <c r="E99" s="168"/>
      <c r="F99" s="153"/>
      <c r="G99" s="154"/>
      <c r="H99" s="153"/>
      <c r="I99" s="153"/>
      <c r="J99" s="154"/>
      <c r="K99" s="153"/>
      <c r="L99" s="155"/>
      <c r="M99" s="156"/>
      <c r="N99" s="153"/>
      <c r="O99" s="154"/>
      <c r="P99" s="153"/>
      <c r="Q99" s="154"/>
      <c r="R99" s="154"/>
      <c r="S99" s="154"/>
      <c r="T99" s="157">
        <f>T98</f>
        <v>13953.237272297456</v>
      </c>
    </row>
    <row r="100" spans="1:24" ht="12.75" customHeight="1" thickTop="1" x14ac:dyDescent="0.2"/>
    <row r="101" spans="1:24" ht="12.75" customHeight="1" x14ac:dyDescent="0.2">
      <c r="L101" s="124" t="s">
        <v>30</v>
      </c>
      <c r="P101" s="127" t="s">
        <v>31</v>
      </c>
      <c r="V101" s="86"/>
      <c r="W101" s="86"/>
      <c r="X101" s="86"/>
    </row>
    <row r="102" spans="1:24" ht="12.75" customHeight="1" x14ac:dyDescent="0.2">
      <c r="V102" s="86"/>
      <c r="W102" s="86"/>
      <c r="X102" s="86"/>
    </row>
    <row r="103" spans="1:24" ht="12.75" customHeight="1" x14ac:dyDescent="0.2">
      <c r="A103" s="86"/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V103" s="86"/>
      <c r="W103" s="86"/>
      <c r="X103" s="86"/>
    </row>
    <row r="104" spans="1:24" ht="12.75" customHeight="1" x14ac:dyDescent="0.2">
      <c r="A104" s="86"/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V104" s="86"/>
      <c r="W104" s="86"/>
      <c r="X104" s="86"/>
    </row>
    <row r="105" spans="1:24" ht="12.75" customHeight="1" x14ac:dyDescent="0.2">
      <c r="A105" s="86"/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V105" s="86"/>
      <c r="W105" s="86"/>
      <c r="X105" s="86"/>
    </row>
  </sheetData>
  <mergeCells count="65">
    <mergeCell ref="A1:C1"/>
    <mergeCell ref="D1:S1"/>
    <mergeCell ref="E5:R5"/>
    <mergeCell ref="A8:B8"/>
    <mergeCell ref="P8:R8"/>
    <mergeCell ref="P15:P18"/>
    <mergeCell ref="Q15:Q18"/>
    <mergeCell ref="E9:G9"/>
    <mergeCell ref="D10:F10"/>
    <mergeCell ref="N10:P10"/>
    <mergeCell ref="J12:L12"/>
    <mergeCell ref="Q12:S12"/>
    <mergeCell ref="A23:T25"/>
    <mergeCell ref="S14:S18"/>
    <mergeCell ref="T14:T18"/>
    <mergeCell ref="A14:A18"/>
    <mergeCell ref="B14:B18"/>
    <mergeCell ref="F14:H18"/>
    <mergeCell ref="I14:K18"/>
    <mergeCell ref="L14:Q14"/>
    <mergeCell ref="R14:R18"/>
    <mergeCell ref="L15:L18"/>
    <mergeCell ref="M15:M18"/>
    <mergeCell ref="N15:N18"/>
    <mergeCell ref="O15:O18"/>
    <mergeCell ref="C14:C18"/>
    <mergeCell ref="D14:D18"/>
    <mergeCell ref="E14:E18"/>
    <mergeCell ref="C26:C30"/>
    <mergeCell ref="S26:S30"/>
    <mergeCell ref="T26:T30"/>
    <mergeCell ref="L27:L28"/>
    <mergeCell ref="R27:R30"/>
    <mergeCell ref="A45:T47"/>
    <mergeCell ref="C32:C33"/>
    <mergeCell ref="S32:S33"/>
    <mergeCell ref="T32:T33"/>
    <mergeCell ref="B35:B37"/>
    <mergeCell ref="C35:C38"/>
    <mergeCell ref="S35:S36"/>
    <mergeCell ref="T35:T36"/>
    <mergeCell ref="L36:L37"/>
    <mergeCell ref="C48:C52"/>
    <mergeCell ref="S48:S52"/>
    <mergeCell ref="T48:T52"/>
    <mergeCell ref="L49:L50"/>
    <mergeCell ref="R49:R52"/>
    <mergeCell ref="C53:C54"/>
    <mergeCell ref="S53:S54"/>
    <mergeCell ref="T53:T54"/>
    <mergeCell ref="B56:B58"/>
    <mergeCell ref="C56:C60"/>
    <mergeCell ref="S56:S57"/>
    <mergeCell ref="T56:T57"/>
    <mergeCell ref="L57:L58"/>
    <mergeCell ref="B59:B60"/>
    <mergeCell ref="C84:C85"/>
    <mergeCell ref="S84:S85"/>
    <mergeCell ref="T84:T85"/>
    <mergeCell ref="A67:T69"/>
    <mergeCell ref="C70:C73"/>
    <mergeCell ref="C74:C75"/>
    <mergeCell ref="C77:C78"/>
    <mergeCell ref="B80:B82"/>
    <mergeCell ref="C80:C83"/>
  </mergeCells>
  <pageMargins left="0.3" right="0" top="0.33" bottom="0.31" header="0.2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bac</vt:lpstr>
      <vt:lpstr>ampop</vt:lpstr>
      <vt:lpstr>2-1</vt:lpstr>
      <vt:lpstr>'2-1'!Заголовки_для_печати</vt:lpstr>
      <vt:lpstr>ampop!Заголовки_для_печати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USER</cp:lastModifiedBy>
  <cp:lastPrinted>2018-07-16T20:17:32Z</cp:lastPrinted>
  <dcterms:created xsi:type="dcterms:W3CDTF">2000-04-17T03:23:27Z</dcterms:created>
  <dcterms:modified xsi:type="dcterms:W3CDTF">2018-11-02T08:14:05Z</dcterms:modified>
</cp:coreProperties>
</file>